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 tabRatio="792" activeTab="1"/>
  </bookViews>
  <sheets>
    <sheet name="GİRİŞ" sheetId="6" r:id="rId1"/>
    <sheet name="Liste" sheetId="32" r:id="rId2"/>
    <sheet name="4.1.1" sheetId="4" r:id="rId3"/>
    <sheet name="4.1.2" sheetId="1" r:id="rId4"/>
    <sheet name="4.1.3" sheetId="2" r:id="rId5"/>
    <sheet name="4.2.1" sheetId="5" r:id="rId6"/>
    <sheet name="4.2.2" sheetId="3" r:id="rId7"/>
    <sheet name="4.2.3" sheetId="7" r:id="rId8"/>
    <sheet name="5.1.1" sheetId="8" r:id="rId9"/>
    <sheet name="5.1.2" sheetId="9" r:id="rId10"/>
    <sheet name="5.1.3" sheetId="10" r:id="rId11"/>
    <sheet name="5.2.1" sheetId="11" r:id="rId12"/>
    <sheet name="5.2.2" sheetId="12" r:id="rId13"/>
    <sheet name="5.2.3" sheetId="13" r:id="rId14"/>
    <sheet name="6.1.1" sheetId="14" r:id="rId15"/>
    <sheet name="6.1.2" sheetId="15" r:id="rId16"/>
    <sheet name="6.1.3" sheetId="16" r:id="rId17"/>
    <sheet name="6.2.1" sheetId="17" r:id="rId18"/>
    <sheet name="6.2.2" sheetId="18" r:id="rId19"/>
    <sheet name="6.2.3" sheetId="19" r:id="rId20"/>
    <sheet name="7.1.1" sheetId="20" r:id="rId21"/>
    <sheet name="7.1.2" sheetId="21" r:id="rId22"/>
    <sheet name="7.1.3" sheetId="22" r:id="rId23"/>
    <sheet name="7.2.1" sheetId="23" r:id="rId24"/>
    <sheet name="7.2.2" sheetId="24" r:id="rId25"/>
    <sheet name="7.2.3" sheetId="25" r:id="rId26"/>
    <sheet name="8.1.1" sheetId="26" r:id="rId27"/>
    <sheet name="8.1.2" sheetId="27" r:id="rId28"/>
    <sheet name="8.1.3" sheetId="28" r:id="rId29"/>
    <sheet name="8.2.1" sheetId="29" r:id="rId30"/>
    <sheet name="8.2.2" sheetId="30" r:id="rId31"/>
    <sheet name="8.2.3" sheetId="31" r:id="rId32"/>
  </sheets>
  <definedNames>
    <definedName name="_xlnm.Print_Area" localSheetId="2">'4.1.1'!$B$2:$AG$39</definedName>
    <definedName name="_xlnm.Print_Area" localSheetId="3">'4.1.2'!$B$2:$AF$37</definedName>
    <definedName name="_xlnm.Print_Area" localSheetId="0">GİRİŞ!$C$2:$D$9,GİRİŞ!$G$2:$M$9,GİRİŞ!$G$12:$M$12</definedName>
    <definedName name="_xlnm.Print_Area" localSheetId="1">Liste!$B$2:$T$34</definedName>
  </definedNames>
  <calcPr calcId="145621"/>
</workbook>
</file>

<file path=xl/calcChain.xml><?xml version="1.0" encoding="utf-8"?>
<calcChain xmlns="http://schemas.openxmlformats.org/spreadsheetml/2006/main">
  <c r="T34" i="32" l="1"/>
  <c r="P34" i="32"/>
  <c r="L34" i="32"/>
  <c r="H34" i="32"/>
  <c r="D34" i="32"/>
  <c r="AF38" i="4"/>
  <c r="C8" i="4"/>
  <c r="D8" i="4"/>
  <c r="C9" i="4"/>
  <c r="D9" i="4"/>
  <c r="C10" i="4"/>
  <c r="D10" i="4"/>
  <c r="C11" i="4"/>
  <c r="D11" i="4"/>
  <c r="C12" i="4"/>
  <c r="D12" i="4"/>
  <c r="C13" i="4"/>
  <c r="D13" i="4"/>
  <c r="C14" i="4"/>
  <c r="D14" i="4"/>
  <c r="C15" i="4"/>
  <c r="D15" i="4"/>
  <c r="C16" i="4"/>
  <c r="D16" i="4"/>
  <c r="C17" i="4"/>
  <c r="D17" i="4"/>
  <c r="C18" i="4"/>
  <c r="D18" i="4"/>
  <c r="C19" i="4"/>
  <c r="D19" i="4"/>
  <c r="C20" i="4"/>
  <c r="D20" i="4"/>
  <c r="C21" i="4"/>
  <c r="D21" i="4"/>
  <c r="C22" i="4"/>
  <c r="D22" i="4"/>
  <c r="C23" i="4"/>
  <c r="D23" i="4"/>
  <c r="C24" i="4"/>
  <c r="D24" i="4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C34" i="4"/>
  <c r="D34" i="4"/>
  <c r="C35" i="4"/>
  <c r="D35" i="4"/>
  <c r="C36" i="4"/>
  <c r="D36" i="4"/>
  <c r="C37" i="4"/>
  <c r="D37" i="4"/>
  <c r="AE38" i="4"/>
  <c r="AD38" i="4"/>
  <c r="AC38" i="4"/>
  <c r="AB38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E39" i="4" s="1"/>
  <c r="AG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B4" i="4"/>
  <c r="E3" i="4"/>
  <c r="B3" i="4"/>
  <c r="E2" i="4"/>
  <c r="E2" i="1"/>
  <c r="B4" i="1"/>
  <c r="B3" i="1"/>
  <c r="E3" i="1"/>
  <c r="AF39" i="4" l="1"/>
  <c r="F39" i="4"/>
  <c r="G39" i="4"/>
  <c r="H39" i="4"/>
  <c r="I39" i="4"/>
  <c r="J39" i="4"/>
  <c r="K39" i="4"/>
  <c r="L39" i="4"/>
  <c r="M39" i="4"/>
  <c r="N39" i="4"/>
  <c r="O39" i="4"/>
  <c r="P39" i="4"/>
  <c r="R39" i="4"/>
  <c r="S39" i="4"/>
  <c r="T39" i="4"/>
  <c r="U39" i="4"/>
  <c r="V39" i="4"/>
  <c r="Q39" i="4"/>
  <c r="W39" i="4"/>
  <c r="X39" i="4"/>
  <c r="Y39" i="4"/>
  <c r="Z39" i="4"/>
  <c r="AA39" i="4"/>
  <c r="AB39" i="4"/>
  <c r="AC39" i="4"/>
  <c r="AD39" i="4"/>
  <c r="AE39" i="4"/>
  <c r="AG38" i="4"/>
  <c r="AG39" i="4" s="1"/>
</calcChain>
</file>

<file path=xl/sharedStrings.xml><?xml version="1.0" encoding="utf-8"?>
<sst xmlns="http://schemas.openxmlformats.org/spreadsheetml/2006/main" count="244" uniqueCount="144">
  <si>
    <t>Ad Soyad</t>
  </si>
  <si>
    <t>ZEHRA KÜÇÜK</t>
  </si>
  <si>
    <t>ÇAĞRI YAPICI</t>
  </si>
  <si>
    <t>ELİF GÜDÜL</t>
  </si>
  <si>
    <t>ERDEM AKMEŞE</t>
  </si>
  <si>
    <t>ANIL ÇAĞLAR</t>
  </si>
  <si>
    <t>AYTEN ÇAKMAKLI</t>
  </si>
  <si>
    <t>MERVE KABACALI</t>
  </si>
  <si>
    <t>GÜRKAN MICIK</t>
  </si>
  <si>
    <t>ONUR YILMAZ</t>
  </si>
  <si>
    <t>AYTEN YALILI</t>
  </si>
  <si>
    <t>KUBİLAY YÜRT</t>
  </si>
  <si>
    <t>ESRANUR ALTUNTAŞ</t>
  </si>
  <si>
    <t>TUĞBA BAKIRTAŞ</t>
  </si>
  <si>
    <t>YAKUP YAVUZ</t>
  </si>
  <si>
    <t>ATAKAN GÖZEREN</t>
  </si>
  <si>
    <t>YASEMİN DURMUŞ</t>
  </si>
  <si>
    <t>EMİNE GERNİK</t>
  </si>
  <si>
    <t>TURGUT ÖREN</t>
  </si>
  <si>
    <t>NESRİN MICIK</t>
  </si>
  <si>
    <t>BAYRAM ÇELİK</t>
  </si>
  <si>
    <t>AYCAN BAYCAN</t>
  </si>
  <si>
    <t>SEZER AKTAŞ</t>
  </si>
  <si>
    <t>EMRE ALTUNTAŞ</t>
  </si>
  <si>
    <t>SAVAŞ ÖNCAN</t>
  </si>
  <si>
    <t>ÖZGÜR ÖZCAN</t>
  </si>
  <si>
    <t>YUNUS EMRE ÇAYIROĞLU</t>
  </si>
  <si>
    <t>KADER GÜMÜŞTAŞ</t>
  </si>
  <si>
    <t>No:</t>
  </si>
  <si>
    <t>A</t>
  </si>
  <si>
    <t>B</t>
  </si>
  <si>
    <t>C</t>
  </si>
  <si>
    <t>D</t>
  </si>
  <si>
    <t>E</t>
  </si>
  <si>
    <t>SORULAR</t>
  </si>
  <si>
    <t>Okul</t>
  </si>
  <si>
    <t>Eğitim-Öğretim Yılı</t>
  </si>
  <si>
    <t>2009-2010</t>
  </si>
  <si>
    <t>İl</t>
  </si>
  <si>
    <t>İlçe</t>
  </si>
  <si>
    <t>Karacaören İlköğretim Okulu</t>
  </si>
  <si>
    <t>Zonguldak</t>
  </si>
  <si>
    <t>Devrek</t>
  </si>
  <si>
    <t>Ders</t>
  </si>
  <si>
    <t>Din Kültürü ve Ahlak Bilgisi</t>
  </si>
  <si>
    <t>Genel Bilgiler</t>
  </si>
  <si>
    <t>Sınav Analizi</t>
  </si>
  <si>
    <t>Liste Girişi</t>
  </si>
  <si>
    <t>Tıklayınız</t>
  </si>
  <si>
    <t>Sınavlar</t>
  </si>
  <si>
    <t>1. Dönem</t>
  </si>
  <si>
    <t>1. Yazılı</t>
  </si>
  <si>
    <t>2. Yazılı</t>
  </si>
  <si>
    <t>3. Yazılı</t>
  </si>
  <si>
    <t>2. Dönem</t>
  </si>
  <si>
    <t>Sınıflar</t>
  </si>
  <si>
    <t>No</t>
  </si>
  <si>
    <t>4/A</t>
  </si>
  <si>
    <t>5/A</t>
  </si>
  <si>
    <t>6/A</t>
  </si>
  <si>
    <t>7/A</t>
  </si>
  <si>
    <t>8/A</t>
  </si>
  <si>
    <t>Listeler</t>
  </si>
  <si>
    <t>SN</t>
  </si>
  <si>
    <t>GERİ DÖN</t>
  </si>
  <si>
    <t xml:space="preserve">Sınıf: </t>
  </si>
  <si>
    <t>RIZA KÖSEOĞLU</t>
  </si>
  <si>
    <t>SEZGİN ÇİFTÇİ</t>
  </si>
  <si>
    <t>ONUR GÜLLÜ</t>
  </si>
  <si>
    <t>ÖMER VEHBİ DOHANCIOĞLU</t>
  </si>
  <si>
    <t>KADER AHLAT</t>
  </si>
  <si>
    <t>GÜLLÜŞAH SARSIK</t>
  </si>
  <si>
    <t>YASİN YAVUZ</t>
  </si>
  <si>
    <t>ARZU TOPÇU</t>
  </si>
  <si>
    <t>MERVE ALTUNTAŞ</t>
  </si>
  <si>
    <t>BURCU GÜLLÜ</t>
  </si>
  <si>
    <t>SONER AKDAĞ</t>
  </si>
  <si>
    <t>AYŞENUR ÇELİKTAŞ</t>
  </si>
  <si>
    <t>NİHAT MICIK</t>
  </si>
  <si>
    <t>ÜMMÜ GÜLSÜM ÇOŞKUN</t>
  </si>
  <si>
    <t>YALÇIN ÇAKMAKLI</t>
  </si>
  <si>
    <t>CANSEL ERGUN</t>
  </si>
  <si>
    <t>AYKUT ÇAKMAKLI</t>
  </si>
  <si>
    <t>ABDULLAH FURKAN BAKIR</t>
  </si>
  <si>
    <t>ONUR ÇELİKBAŞ</t>
  </si>
  <si>
    <t>SEZER BAYCAN</t>
  </si>
  <si>
    <t>EMRE MICIKLI</t>
  </si>
  <si>
    <t>MERT ÖREN</t>
  </si>
  <si>
    <t>CEMİL BAKIRTAŞ</t>
  </si>
  <si>
    <t>DİLEK GÖZÖREN</t>
  </si>
  <si>
    <t>MEHMET ABALI</t>
  </si>
  <si>
    <t>GÖKHAN MICIK</t>
  </si>
  <si>
    <t>AYKUT YÜRT</t>
  </si>
  <si>
    <t>TUĞÇE YALILI</t>
  </si>
  <si>
    <t>UFUKGÖZÖREN</t>
  </si>
  <si>
    <t>ERSİN GÜLLÜ</t>
  </si>
  <si>
    <t>SİNAN ABACIK</t>
  </si>
  <si>
    <t>ENES GÜLLÜ</t>
  </si>
  <si>
    <t>OKAN DURMUŞCUK</t>
  </si>
  <si>
    <t>OLCAY KÜÇÜK</t>
  </si>
  <si>
    <t>MUHARREM SAKA</t>
  </si>
  <si>
    <t>YEŞİM DÖNGELLİ</t>
  </si>
  <si>
    <t>ZÜLEYHA AKÇABELENLİ</t>
  </si>
  <si>
    <t>SİBEL ABALI</t>
  </si>
  <si>
    <t>GİZEM ÖNCAN</t>
  </si>
  <si>
    <t>GİZEM ÖZCAN</t>
  </si>
  <si>
    <t>BURCU ÇAĞLAR</t>
  </si>
  <si>
    <t>SEREN ERGUN</t>
  </si>
  <si>
    <t>ŞABAN KAPAN</t>
  </si>
  <si>
    <t>KADER KURUEL</t>
  </si>
  <si>
    <t>EMRE YALILI</t>
  </si>
  <si>
    <t>YASİN DURMUŞ</t>
  </si>
  <si>
    <t>UĞUR MICIK</t>
  </si>
  <si>
    <t>GÜLBAHAR YAVUZ</t>
  </si>
  <si>
    <t>EROL MICIK</t>
  </si>
  <si>
    <t>KADRİYE GERNİK</t>
  </si>
  <si>
    <t>RAMAZAN GÜLLÜ</t>
  </si>
  <si>
    <t>NADİ ÇİFTÇİ</t>
  </si>
  <si>
    <t>EMRAH MICIKLI</t>
  </si>
  <si>
    <t>UFUK GÜDÜL</t>
  </si>
  <si>
    <t>MUHAMMET KÜÇÜK</t>
  </si>
  <si>
    <t>ENES YALILI</t>
  </si>
  <si>
    <t>DİLEK ÖZCAN</t>
  </si>
  <si>
    <t>EBRU ALTUNTAŞ</t>
  </si>
  <si>
    <t>CANSU ERGUN</t>
  </si>
  <si>
    <t>GÖKHAN GÜNEY</t>
  </si>
  <si>
    <t>EMRAH ÖZCAN</t>
  </si>
  <si>
    <t>CİHAN AKTAŞ</t>
  </si>
  <si>
    <t>ADEM KURUEL</t>
  </si>
  <si>
    <t>KARDELEN GÜMÜŞTAŞ</t>
  </si>
  <si>
    <t>NURSEL ERGUN</t>
  </si>
  <si>
    <t>BUSENUR DÜRMELİ</t>
  </si>
  <si>
    <t>YAŞAR AKDAĞ</t>
  </si>
  <si>
    <t>CEYDA AYGÜN</t>
  </si>
  <si>
    <t>H. NUR DOHANCIOĞLU</t>
  </si>
  <si>
    <t>ENES GÜRGEN</t>
  </si>
  <si>
    <t>ERTUĞRUL ULAMA</t>
  </si>
  <si>
    <t>CANSU GÜLLÜ</t>
  </si>
  <si>
    <t>EDANUR YALILI</t>
  </si>
  <si>
    <t>Puan ortalamaları</t>
  </si>
  <si>
    <t>Top</t>
  </si>
  <si>
    <t>Başarı Oranı %</t>
  </si>
  <si>
    <t>Top: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</si>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</sst>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0"/>
      <color theme="1"/>
      <name val="Cambria"/>
      <family val="1"/>
      <charset val="162"/>
      <scheme val="major"/>
    </font>
    <font>
      <b/>
      <sz val="10"/>
      <color theme="1"/>
      <name val="Cambria"/>
      <family val="1"/>
      <charset val="162"/>
      <scheme val="maj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sz val="11"/>
      <color theme="10"/>
      <name val="Calibri"/>
      <family val="2"/>
      <charset val="162"/>
    </font>
    <font>
      <b/>
      <sz val="11"/>
      <color theme="10"/>
      <name val="Calibri"/>
      <family val="2"/>
      <charset val="162"/>
    </font>
    <font>
      <b/>
      <sz val="10"/>
      <color theme="0" tint="-0.14999847407452621"/>
      <name val="Cambria"/>
      <family val="1"/>
      <charset val="162"/>
      <scheme val="major"/>
    </font>
    <font>
      <b/>
      <i/>
      <sz val="12"/>
      <color theme="1"/>
      <name val="Cambria"/>
      <family val="1"/>
      <charset val="162"/>
      <scheme val="major"/>
    </font>
    <font>
      <b/>
      <i/>
      <sz val="14"/>
      <color theme="1"/>
      <name val="Cambria"/>
      <family val="1"/>
      <charset val="162"/>
      <scheme val="major"/>
    </font>
    <font>
      <sz val="8"/>
      <color theme="1"/>
      <name val="Cambria"/>
      <family val="1"/>
      <charset val="162"/>
      <scheme val="major"/>
    </font>
    <font>
      <u/>
      <sz val="8"/>
      <color theme="10"/>
      <name val="Cambria"/>
      <family val="1"/>
      <charset val="162"/>
      <scheme val="maj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99FF"/>
        <bgColor indexed="64"/>
      </patternFill>
    </fill>
  </fills>
  <borders count="77">
    <border>
      <left/>
      <right/>
      <top/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/>
    <xf numFmtId="0" fontId="0" fillId="4" borderId="2" xfId="0" applyFill="1" applyBorder="1"/>
    <xf numFmtId="0" fontId="0" fillId="4" borderId="1" xfId="0" applyFill="1" applyBorder="1"/>
    <xf numFmtId="0" fontId="0" fillId="3" borderId="5" xfId="0" applyFill="1" applyBorder="1"/>
    <xf numFmtId="0" fontId="0" fillId="3" borderId="6" xfId="0" applyFill="1" applyBorder="1"/>
    <xf numFmtId="0" fontId="1" fillId="0" borderId="0" xfId="0" applyFont="1"/>
    <xf numFmtId="0" fontId="0" fillId="3" borderId="8" xfId="0" applyFill="1" applyBorder="1"/>
    <xf numFmtId="0" fontId="0" fillId="4" borderId="9" xfId="0" applyFill="1" applyBorder="1"/>
    <xf numFmtId="0" fontId="0" fillId="0" borderId="0" xfId="0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3" borderId="29" xfId="0" applyFill="1" applyBorder="1"/>
    <xf numFmtId="0" fontId="0" fillId="4" borderId="7" xfId="0" applyFill="1" applyBorder="1"/>
    <xf numFmtId="0" fontId="5" fillId="7" borderId="20" xfId="1" applyFont="1" applyFill="1" applyBorder="1" applyAlignment="1" applyProtection="1">
      <alignment horizontal="center" vertical="center"/>
    </xf>
    <xf numFmtId="0" fontId="5" fillId="7" borderId="21" xfId="1" applyFont="1" applyFill="1" applyBorder="1" applyAlignment="1" applyProtection="1">
      <alignment horizontal="center" vertical="center"/>
    </xf>
    <xf numFmtId="0" fontId="5" fillId="7" borderId="22" xfId="1" applyFont="1" applyFill="1" applyBorder="1" applyAlignment="1" applyProtection="1">
      <alignment horizontal="center" vertical="center"/>
    </xf>
    <xf numFmtId="0" fontId="5" fillId="7" borderId="14" xfId="1" applyFont="1" applyFill="1" applyBorder="1" applyAlignment="1" applyProtection="1">
      <alignment horizontal="center" vertical="center"/>
    </xf>
    <xf numFmtId="0" fontId="5" fillId="7" borderId="15" xfId="1" applyFont="1" applyFill="1" applyBorder="1" applyAlignment="1" applyProtection="1">
      <alignment horizontal="center" vertical="center"/>
    </xf>
    <xf numFmtId="0" fontId="5" fillId="7" borderId="16" xfId="1" applyFont="1" applyFill="1" applyBorder="1" applyAlignment="1" applyProtection="1">
      <alignment horizontal="center" vertical="center"/>
    </xf>
    <xf numFmtId="0" fontId="5" fillId="7" borderId="17" xfId="1" applyFont="1" applyFill="1" applyBorder="1" applyAlignment="1" applyProtection="1">
      <alignment horizontal="center" vertical="center"/>
    </xf>
    <xf numFmtId="0" fontId="5" fillId="7" borderId="18" xfId="1" applyFont="1" applyFill="1" applyBorder="1" applyAlignment="1" applyProtection="1">
      <alignment horizontal="center" vertical="center"/>
    </xf>
    <xf numFmtId="0" fontId="5" fillId="7" borderId="19" xfId="1" applyFont="1" applyFill="1" applyBorder="1" applyAlignment="1" applyProtection="1">
      <alignment horizontal="center" vertical="center"/>
    </xf>
    <xf numFmtId="0" fontId="0" fillId="2" borderId="0" xfId="0" applyFill="1" applyBorder="1" applyAlignment="1">
      <alignment horizontal="center"/>
    </xf>
    <xf numFmtId="0" fontId="0" fillId="4" borderId="0" xfId="0" applyFill="1" applyBorder="1"/>
    <xf numFmtId="0" fontId="0" fillId="7" borderId="0" xfId="0" applyFill="1"/>
    <xf numFmtId="0" fontId="4" fillId="0" borderId="0" xfId="1" applyAlignment="1" applyProtection="1"/>
    <xf numFmtId="0" fontId="1" fillId="4" borderId="15" xfId="0" applyFont="1" applyFill="1" applyBorder="1"/>
    <xf numFmtId="0" fontId="1" fillId="4" borderId="27" xfId="0" applyFont="1" applyFill="1" applyBorder="1"/>
    <xf numFmtId="0" fontId="1" fillId="3" borderId="27" xfId="0" applyFont="1" applyFill="1" applyBorder="1"/>
    <xf numFmtId="0" fontId="1" fillId="3" borderId="28" xfId="0" applyFont="1" applyFill="1" applyBorder="1"/>
    <xf numFmtId="0" fontId="1" fillId="3" borderId="26" xfId="0" applyFont="1" applyFill="1" applyBorder="1"/>
    <xf numFmtId="0" fontId="1" fillId="8" borderId="20" xfId="0" applyFont="1" applyFill="1" applyBorder="1"/>
    <xf numFmtId="0" fontId="1" fillId="8" borderId="14" xfId="0" applyFont="1" applyFill="1" applyBorder="1"/>
    <xf numFmtId="0" fontId="1" fillId="8" borderId="17" xfId="0" applyFont="1" applyFill="1" applyBorder="1"/>
    <xf numFmtId="0" fontId="1" fillId="7" borderId="21" xfId="0" applyFont="1" applyFill="1" applyBorder="1"/>
    <xf numFmtId="0" fontId="1" fillId="7" borderId="15" xfId="0" applyFont="1" applyFill="1" applyBorder="1"/>
    <xf numFmtId="0" fontId="1" fillId="7" borderId="18" xfId="0" applyFont="1" applyFill="1" applyBorder="1"/>
    <xf numFmtId="0" fontId="1" fillId="4" borderId="21" xfId="0" applyFont="1" applyFill="1" applyBorder="1"/>
    <xf numFmtId="0" fontId="1" fillId="4" borderId="18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15" xfId="0" applyFont="1" applyFill="1" applyBorder="1"/>
    <xf numFmtId="0" fontId="1" fillId="5" borderId="16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12" borderId="10" xfId="0" applyFont="1" applyFill="1" applyBorder="1" applyAlignment="1">
      <alignment horizontal="center" vertical="center"/>
    </xf>
    <xf numFmtId="0" fontId="10" fillId="12" borderId="10" xfId="0" applyFont="1" applyFill="1" applyBorder="1" applyAlignment="1">
      <alignment vertical="center"/>
    </xf>
    <xf numFmtId="0" fontId="10" fillId="8" borderId="20" xfId="0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vertical="center"/>
    </xf>
    <xf numFmtId="0" fontId="10" fillId="8" borderId="14" xfId="0" applyFont="1" applyFill="1" applyBorder="1" applyAlignment="1">
      <alignment horizontal="center" vertical="center"/>
    </xf>
    <xf numFmtId="0" fontId="10" fillId="7" borderId="1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vertical="center"/>
    </xf>
    <xf numFmtId="0" fontId="10" fillId="8" borderId="17" xfId="0" applyFont="1" applyFill="1" applyBorder="1" applyAlignment="1">
      <alignment horizontal="center" vertical="center"/>
    </xf>
    <xf numFmtId="0" fontId="10" fillId="7" borderId="18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vertical="center"/>
    </xf>
    <xf numFmtId="0" fontId="0" fillId="14" borderId="13" xfId="0" applyFill="1" applyBorder="1" applyAlignment="1">
      <alignment horizontal="center" vertical="center"/>
    </xf>
    <xf numFmtId="0" fontId="0" fillId="14" borderId="16" xfId="0" applyFill="1" applyBorder="1" applyAlignment="1">
      <alignment horizontal="center" vertical="center"/>
    </xf>
    <xf numFmtId="0" fontId="0" fillId="14" borderId="19" xfId="0" applyFill="1" applyBorder="1" applyAlignment="1">
      <alignment horizontal="center" vertical="center"/>
    </xf>
    <xf numFmtId="0" fontId="5" fillId="4" borderId="9" xfId="1" applyFont="1" applyFill="1" applyBorder="1" applyAlignment="1" applyProtection="1"/>
    <xf numFmtId="0" fontId="5" fillId="4" borderId="0" xfId="1" applyFont="1" applyFill="1" applyBorder="1" applyAlignment="1" applyProtection="1"/>
    <xf numFmtId="0" fontId="0" fillId="3" borderId="0" xfId="0" applyFill="1" applyBorder="1"/>
    <xf numFmtId="0" fontId="3" fillId="7" borderId="0" xfId="0" applyFont="1" applyFill="1" applyBorder="1" applyAlignment="1">
      <alignment horizontal="center" vertical="center" textRotation="90"/>
    </xf>
    <xf numFmtId="0" fontId="5" fillId="7" borderId="0" xfId="1" applyFont="1" applyFill="1" applyBorder="1" applyAlignment="1" applyProtection="1">
      <alignment horizontal="center" vertical="center"/>
    </xf>
    <xf numFmtId="0" fontId="6" fillId="7" borderId="46" xfId="1" applyFont="1" applyFill="1" applyBorder="1" applyAlignment="1" applyProtection="1">
      <alignment horizontal="center" vertical="center"/>
    </xf>
    <xf numFmtId="0" fontId="6" fillId="11" borderId="46" xfId="1" applyFont="1" applyFill="1" applyBorder="1" applyAlignment="1" applyProtection="1">
      <alignment horizontal="center" vertical="center"/>
    </xf>
    <xf numFmtId="0" fontId="6" fillId="4" borderId="46" xfId="1" applyFont="1" applyFill="1" applyBorder="1" applyAlignment="1" applyProtection="1">
      <alignment horizontal="center" vertical="center"/>
    </xf>
    <xf numFmtId="0" fontId="6" fillId="5" borderId="46" xfId="1" applyFont="1" applyFill="1" applyBorder="1" applyAlignment="1" applyProtection="1">
      <alignment horizontal="center" vertical="center"/>
    </xf>
    <xf numFmtId="0" fontId="6" fillId="3" borderId="47" xfId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" fillId="3" borderId="27" xfId="0" applyFont="1" applyFill="1" applyBorder="1" applyAlignment="1">
      <alignment vertical="center"/>
    </xf>
    <xf numFmtId="0" fontId="1" fillId="4" borderId="27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0" fillId="2" borderId="49" xfId="0" applyFill="1" applyBorder="1" applyAlignment="1">
      <alignment vertical="center" textRotation="90"/>
    </xf>
    <xf numFmtId="0" fontId="0" fillId="2" borderId="50" xfId="0" applyFill="1" applyBorder="1" applyAlignment="1">
      <alignment vertical="center" textRotation="90"/>
    </xf>
    <xf numFmtId="0" fontId="1" fillId="4" borderId="12" xfId="0" applyFont="1" applyFill="1" applyBorder="1" applyAlignment="1">
      <alignment vertical="center"/>
    </xf>
    <xf numFmtId="0" fontId="1" fillId="4" borderId="15" xfId="0" applyFont="1" applyFill="1" applyBorder="1" applyAlignment="1">
      <alignment vertical="center"/>
    </xf>
    <xf numFmtId="0" fontId="1" fillId="4" borderId="18" xfId="0" applyFont="1" applyFill="1" applyBorder="1" applyAlignment="1">
      <alignment vertical="center"/>
    </xf>
    <xf numFmtId="0" fontId="0" fillId="2" borderId="51" xfId="0" applyFill="1" applyBorder="1" applyAlignment="1">
      <alignment horizontal="center" vertical="center" textRotation="90"/>
    </xf>
    <xf numFmtId="0" fontId="1" fillId="3" borderId="52" xfId="0" applyFont="1" applyFill="1" applyBorder="1" applyAlignment="1">
      <alignment horizontal="center" vertical="center"/>
    </xf>
    <xf numFmtId="0" fontId="1" fillId="5" borderId="53" xfId="0" applyFont="1" applyFill="1" applyBorder="1" applyAlignment="1">
      <alignment horizontal="center" vertical="center"/>
    </xf>
    <xf numFmtId="0" fontId="1" fillId="5" borderId="54" xfId="0" applyFont="1" applyFill="1" applyBorder="1" applyAlignment="1">
      <alignment horizontal="center" vertical="center"/>
    </xf>
    <xf numFmtId="0" fontId="1" fillId="5" borderId="55" xfId="0" applyFont="1" applyFill="1" applyBorder="1" applyAlignment="1">
      <alignment horizontal="center" vertical="center"/>
    </xf>
    <xf numFmtId="0" fontId="1" fillId="3" borderId="57" xfId="0" applyFont="1" applyFill="1" applyBorder="1" applyAlignment="1">
      <alignment horizontal="center" vertical="center"/>
    </xf>
    <xf numFmtId="0" fontId="1" fillId="5" borderId="58" xfId="0" applyFont="1" applyFill="1" applyBorder="1" applyAlignment="1">
      <alignment horizontal="center" vertical="center"/>
    </xf>
    <xf numFmtId="0" fontId="1" fillId="5" borderId="59" xfId="0" applyFont="1" applyFill="1" applyBorder="1" applyAlignment="1">
      <alignment horizontal="center" vertical="center"/>
    </xf>
    <xf numFmtId="0" fontId="1" fillId="5" borderId="60" xfId="0" applyFont="1" applyFill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5" borderId="63" xfId="0" applyFont="1" applyFill="1" applyBorder="1" applyAlignment="1">
      <alignment horizontal="center" vertical="center"/>
    </xf>
    <xf numFmtId="0" fontId="1" fillId="5" borderId="64" xfId="0" applyFont="1" applyFill="1" applyBorder="1" applyAlignment="1">
      <alignment horizontal="center" vertical="center"/>
    </xf>
    <xf numFmtId="0" fontId="1" fillId="5" borderId="65" xfId="0" applyFont="1" applyFill="1" applyBorder="1" applyAlignment="1">
      <alignment horizontal="center" vertical="center"/>
    </xf>
    <xf numFmtId="0" fontId="1" fillId="5" borderId="66" xfId="0" applyFont="1" applyFill="1" applyBorder="1" applyAlignment="1">
      <alignment horizontal="center" vertical="center"/>
    </xf>
    <xf numFmtId="0" fontId="1" fillId="5" borderId="67" xfId="0" applyFont="1" applyFill="1" applyBorder="1" applyAlignment="1">
      <alignment horizontal="center" vertical="center"/>
    </xf>
    <xf numFmtId="0" fontId="1" fillId="5" borderId="68" xfId="0" applyFont="1" applyFill="1" applyBorder="1" applyAlignment="1">
      <alignment horizontal="center" vertical="center"/>
    </xf>
    <xf numFmtId="0" fontId="1" fillId="3" borderId="71" xfId="0" applyFont="1" applyFill="1" applyBorder="1" applyAlignment="1">
      <alignment horizontal="center" vertical="center"/>
    </xf>
    <xf numFmtId="0" fontId="1" fillId="5" borderId="72" xfId="0" applyFont="1" applyFill="1" applyBorder="1" applyAlignment="1">
      <alignment horizontal="center" vertical="center"/>
    </xf>
    <xf numFmtId="0" fontId="1" fillId="5" borderId="73" xfId="0" applyFont="1" applyFill="1" applyBorder="1" applyAlignment="1">
      <alignment horizontal="center" vertical="center"/>
    </xf>
    <xf numFmtId="0" fontId="1" fillId="5" borderId="74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56" xfId="0" applyFill="1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0" fillId="2" borderId="70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2" borderId="75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5" borderId="46" xfId="0" applyFill="1" applyBorder="1" applyAlignment="1">
      <alignment horizontal="center" vertical="center"/>
    </xf>
    <xf numFmtId="0" fontId="0" fillId="5" borderId="56" xfId="0" applyFill="1" applyBorder="1" applyAlignment="1">
      <alignment horizontal="center" vertical="center"/>
    </xf>
    <xf numFmtId="0" fontId="0" fillId="5" borderId="69" xfId="0" applyFill="1" applyBorder="1" applyAlignment="1">
      <alignment horizontal="center" vertical="center"/>
    </xf>
    <xf numFmtId="0" fontId="0" fillId="5" borderId="70" xfId="0" applyFill="1" applyBorder="1" applyAlignment="1">
      <alignment horizontal="center" vertical="center"/>
    </xf>
    <xf numFmtId="0" fontId="0" fillId="5" borderId="48" xfId="0" applyFill="1" applyBorder="1" applyAlignment="1">
      <alignment horizontal="center" vertical="center"/>
    </xf>
    <xf numFmtId="0" fontId="0" fillId="5" borderId="75" xfId="0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1" applyFont="1" applyFill="1" applyBorder="1" applyAlignment="1" applyProtection="1">
      <alignment horizontal="center" vertical="center" textRotation="90"/>
    </xf>
    <xf numFmtId="0" fontId="3" fillId="12" borderId="3" xfId="0" applyFont="1" applyFill="1" applyBorder="1" applyAlignment="1">
      <alignment horizontal="center" vertical="center"/>
    </xf>
    <xf numFmtId="0" fontId="3" fillId="12" borderId="48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3" fillId="7" borderId="31" xfId="0" applyFont="1" applyFill="1" applyBorder="1" applyAlignment="1">
      <alignment horizontal="center" vertical="center" textRotation="90"/>
    </xf>
    <xf numFmtId="0" fontId="3" fillId="7" borderId="32" xfId="0" applyFont="1" applyFill="1" applyBorder="1" applyAlignment="1">
      <alignment horizontal="center" vertical="center" textRotation="90"/>
    </xf>
    <xf numFmtId="0" fontId="3" fillId="7" borderId="33" xfId="0" applyFont="1" applyFill="1" applyBorder="1" applyAlignment="1">
      <alignment horizontal="center" vertical="center" textRotation="90"/>
    </xf>
    <xf numFmtId="0" fontId="0" fillId="12" borderId="30" xfId="0" applyFill="1" applyBorder="1" applyAlignment="1">
      <alignment horizontal="center"/>
    </xf>
    <xf numFmtId="0" fontId="0" fillId="12" borderId="34" xfId="0" applyFill="1" applyBorder="1" applyAlignment="1">
      <alignment horizontal="center"/>
    </xf>
    <xf numFmtId="0" fontId="10" fillId="0" borderId="76" xfId="0" applyFont="1" applyFill="1" applyBorder="1" applyAlignment="1">
      <alignment horizontal="center" vertical="center"/>
    </xf>
    <xf numFmtId="0" fontId="10" fillId="13" borderId="10" xfId="0" applyFont="1" applyFill="1" applyBorder="1" applyAlignment="1">
      <alignment horizontal="center" vertical="center"/>
    </xf>
    <xf numFmtId="0" fontId="11" fillId="13" borderId="32" xfId="1" applyFont="1" applyFill="1" applyBorder="1" applyAlignment="1" applyProtection="1">
      <alignment horizontal="center" vertical="center" textRotation="90"/>
    </xf>
    <xf numFmtId="0" fontId="0" fillId="5" borderId="45" xfId="0" applyFill="1" applyBorder="1" applyAlignment="1">
      <alignment horizontal="center" vertical="center"/>
    </xf>
    <xf numFmtId="0" fontId="0" fillId="5" borderId="46" xfId="0" applyFill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9" fillId="6" borderId="35" xfId="0" applyFont="1" applyFill="1" applyBorder="1" applyAlignment="1">
      <alignment horizontal="left" vertical="center"/>
    </xf>
    <xf numFmtId="0" fontId="9" fillId="6" borderId="43" xfId="0" applyFont="1" applyFill="1" applyBorder="1" applyAlignment="1">
      <alignment horizontal="left" vertical="center"/>
    </xf>
    <xf numFmtId="0" fontId="9" fillId="6" borderId="44" xfId="0" applyFont="1" applyFill="1" applyBorder="1" applyAlignment="1">
      <alignment horizontal="left" vertical="center"/>
    </xf>
    <xf numFmtId="0" fontId="8" fillId="13" borderId="27" xfId="0" applyFont="1" applyFill="1" applyBorder="1" applyAlignment="1">
      <alignment horizontal="center" vertical="center"/>
    </xf>
    <xf numFmtId="0" fontId="8" fillId="13" borderId="28" xfId="0" applyFont="1" applyFill="1" applyBorder="1" applyAlignment="1">
      <alignment horizontal="center" vertical="center"/>
    </xf>
    <xf numFmtId="0" fontId="9" fillId="6" borderId="23" xfId="0" applyFont="1" applyFill="1" applyBorder="1" applyAlignment="1">
      <alignment horizontal="right" vertical="center"/>
    </xf>
    <xf numFmtId="0" fontId="9" fillId="6" borderId="24" xfId="0" applyFont="1" applyFill="1" applyBorder="1" applyAlignment="1">
      <alignment horizontal="right" vertical="center"/>
    </xf>
    <xf numFmtId="0" fontId="2" fillId="10" borderId="26" xfId="0" applyFont="1" applyFill="1" applyBorder="1" applyAlignment="1">
      <alignment horizontal="center" vertical="center"/>
    </xf>
    <xf numFmtId="0" fontId="2" fillId="10" borderId="27" xfId="0" applyFont="1" applyFill="1" applyBorder="1" applyAlignment="1">
      <alignment horizontal="center" vertical="center"/>
    </xf>
    <xf numFmtId="0" fontId="7" fillId="9" borderId="26" xfId="0" applyFont="1" applyFill="1" applyBorder="1" applyAlignment="1">
      <alignment horizontal="center" vertical="center"/>
    </xf>
    <xf numFmtId="0" fontId="7" fillId="9" borderId="27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4" borderId="61" xfId="0" applyFont="1" applyFill="1" applyBorder="1" applyAlignment="1">
      <alignment horizontal="center" vertical="center"/>
    </xf>
    <xf numFmtId="0" fontId="1" fillId="4" borderId="62" xfId="0" applyFont="1" applyFill="1" applyBorder="1" applyAlignment="1">
      <alignment horizontal="center" vertical="center"/>
    </xf>
    <xf numFmtId="0" fontId="1" fillId="4" borderId="57" xfId="0" applyFont="1" applyFill="1" applyBorder="1" applyAlignment="1">
      <alignment horizontal="center" vertical="center"/>
    </xf>
    <xf numFmtId="0" fontId="9" fillId="6" borderId="23" xfId="0" applyFont="1" applyFill="1" applyBorder="1" applyAlignment="1">
      <alignment horizontal="right"/>
    </xf>
    <xf numFmtId="0" fontId="9" fillId="6" borderId="24" xfId="0" applyFont="1" applyFill="1" applyBorder="1" applyAlignment="1">
      <alignment horizontal="right"/>
    </xf>
    <xf numFmtId="0" fontId="9" fillId="6" borderId="35" xfId="0" applyFont="1" applyFill="1" applyBorder="1" applyAlignment="1">
      <alignment horizontal="right"/>
    </xf>
    <xf numFmtId="0" fontId="9" fillId="6" borderId="36" xfId="0" applyFont="1" applyFill="1" applyBorder="1" applyAlignment="1">
      <alignment horizontal="left"/>
    </xf>
    <xf numFmtId="0" fontId="9" fillId="6" borderId="24" xfId="0" applyFont="1" applyFill="1" applyBorder="1" applyAlignment="1">
      <alignment horizontal="left"/>
    </xf>
    <xf numFmtId="0" fontId="9" fillId="6" borderId="25" xfId="0" applyFont="1" applyFill="1" applyBorder="1" applyAlignment="1">
      <alignment horizontal="left"/>
    </xf>
    <xf numFmtId="0" fontId="7" fillId="9" borderId="37" xfId="0" applyFont="1" applyFill="1" applyBorder="1" applyAlignment="1">
      <alignment horizontal="center" vertical="center"/>
    </xf>
    <xf numFmtId="0" fontId="7" fillId="9" borderId="38" xfId="0" applyFont="1" applyFill="1" applyBorder="1" applyAlignment="1">
      <alignment horizontal="center" vertical="center"/>
    </xf>
    <xf numFmtId="0" fontId="7" fillId="9" borderId="39" xfId="0" applyFont="1" applyFill="1" applyBorder="1" applyAlignment="1">
      <alignment horizontal="center" vertical="center"/>
    </xf>
    <xf numFmtId="0" fontId="7" fillId="9" borderId="40" xfId="0" applyFont="1" applyFill="1" applyBorder="1" applyAlignment="1">
      <alignment horizontal="center" vertical="center"/>
    </xf>
    <xf numFmtId="0" fontId="7" fillId="9" borderId="41" xfId="0" applyFont="1" applyFill="1" applyBorder="1" applyAlignment="1">
      <alignment horizontal="center" vertical="center"/>
    </xf>
    <xf numFmtId="0" fontId="7" fillId="9" borderId="42" xfId="0" applyFont="1" applyFill="1" applyBorder="1" applyAlignment="1">
      <alignment horizontal="center" vertical="center"/>
    </xf>
    <xf numFmtId="0" fontId="8" fillId="13" borderId="27" xfId="0" applyFont="1" applyFill="1" applyBorder="1" applyAlignment="1">
      <alignment horizontal="center"/>
    </xf>
    <xf numFmtId="0" fontId="8" fillId="13" borderId="28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1" fillId="4" borderId="28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2" fillId="10" borderId="26" xfId="0" applyFont="1" applyFill="1" applyBorder="1" applyAlignment="1">
      <alignment horizontal="center"/>
    </xf>
    <xf numFmtId="0" fontId="2" fillId="10" borderId="27" xfId="0" applyFont="1" applyFill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P14"/>
  <sheetViews>
    <sheetView view="pageBreakPreview" zoomScaleNormal="100" zoomScaleSheetLayoutView="100" workbookViewId="0">
      <selection activeCell="D8" sqref="D8"/>
    </sheetView>
  </sheetViews>
  <sheetFormatPr defaultRowHeight="15" x14ac:dyDescent="0.25"/>
  <cols>
    <col min="1" max="2" width="3.140625" customWidth="1"/>
    <col min="3" max="3" width="17.7109375" bestFit="1" customWidth="1"/>
    <col min="4" max="4" width="26.7109375" bestFit="1" customWidth="1"/>
    <col min="5" max="5" width="7" customWidth="1"/>
    <col min="6" max="6" width="5.28515625" customWidth="1"/>
    <col min="7" max="7" width="3.7109375" bestFit="1" customWidth="1"/>
    <col min="8" max="8" width="7.28515625" bestFit="1" customWidth="1"/>
    <col min="10" max="11" width="7.28515625" bestFit="1" customWidth="1"/>
    <col min="13" max="13" width="7.28515625" bestFit="1" customWidth="1"/>
  </cols>
  <sheetData>
    <row r="1" spans="3:16" ht="15.75" thickBot="1" x14ac:dyDescent="0.3"/>
    <row r="2" spans="3:16" ht="15.75" thickBot="1" x14ac:dyDescent="0.3">
      <c r="C2" s="130" t="s">
        <v>45</v>
      </c>
      <c r="D2" s="131"/>
      <c r="E2" s="23"/>
      <c r="F2" s="23"/>
      <c r="G2" s="141"/>
      <c r="H2" s="135" t="s">
        <v>49</v>
      </c>
      <c r="I2" s="136"/>
      <c r="J2" s="136"/>
      <c r="K2" s="136"/>
      <c r="L2" s="136"/>
      <c r="M2" s="137"/>
    </row>
    <row r="3" spans="3:16" x14ac:dyDescent="0.25">
      <c r="C3" s="3" t="s">
        <v>36</v>
      </c>
      <c r="D3" s="1" t="s">
        <v>37</v>
      </c>
      <c r="E3" s="24"/>
      <c r="F3" s="24"/>
      <c r="G3" s="141"/>
      <c r="H3" s="132" t="s">
        <v>50</v>
      </c>
      <c r="I3" s="133"/>
      <c r="J3" s="133"/>
      <c r="K3" s="133" t="s">
        <v>54</v>
      </c>
      <c r="L3" s="133"/>
      <c r="M3" s="134"/>
    </row>
    <row r="4" spans="3:16" ht="15.75" thickBot="1" x14ac:dyDescent="0.3">
      <c r="C4" s="4" t="s">
        <v>35</v>
      </c>
      <c r="D4" s="2" t="s">
        <v>40</v>
      </c>
      <c r="E4" s="24"/>
      <c r="F4" s="24"/>
      <c r="G4" s="142"/>
      <c r="H4" s="9" t="s">
        <v>51</v>
      </c>
      <c r="I4" s="10" t="s">
        <v>52</v>
      </c>
      <c r="J4" s="10" t="s">
        <v>53</v>
      </c>
      <c r="K4" s="10" t="s">
        <v>51</v>
      </c>
      <c r="L4" s="10" t="s">
        <v>52</v>
      </c>
      <c r="M4" s="11" t="s">
        <v>53</v>
      </c>
    </row>
    <row r="5" spans="3:16" x14ac:dyDescent="0.25">
      <c r="C5" s="4" t="s">
        <v>38</v>
      </c>
      <c r="D5" s="2" t="s">
        <v>41</v>
      </c>
      <c r="E5" s="24"/>
      <c r="F5" s="24"/>
      <c r="G5" s="138" t="s">
        <v>55</v>
      </c>
      <c r="H5" s="14" t="s">
        <v>57</v>
      </c>
      <c r="I5" s="15" t="s">
        <v>57</v>
      </c>
      <c r="J5" s="15" t="s">
        <v>57</v>
      </c>
      <c r="K5" s="15" t="s">
        <v>57</v>
      </c>
      <c r="L5" s="15" t="s">
        <v>57</v>
      </c>
      <c r="M5" s="16" t="s">
        <v>57</v>
      </c>
    </row>
    <row r="6" spans="3:16" x14ac:dyDescent="0.25">
      <c r="C6" s="4" t="s">
        <v>39</v>
      </c>
      <c r="D6" s="2" t="s">
        <v>42</v>
      </c>
      <c r="E6" s="24"/>
      <c r="F6" s="24"/>
      <c r="G6" s="139"/>
      <c r="H6" s="17" t="s">
        <v>58</v>
      </c>
      <c r="I6" s="18" t="s">
        <v>58</v>
      </c>
      <c r="J6" s="18" t="s">
        <v>58</v>
      </c>
      <c r="K6" s="18" t="s">
        <v>58</v>
      </c>
      <c r="L6" s="18" t="s">
        <v>58</v>
      </c>
      <c r="M6" s="19" t="s">
        <v>58</v>
      </c>
    </row>
    <row r="7" spans="3:16" x14ac:dyDescent="0.25">
      <c r="C7" s="6" t="s">
        <v>43</v>
      </c>
      <c r="D7" s="7" t="s">
        <v>44</v>
      </c>
      <c r="E7" s="24"/>
      <c r="F7" s="24"/>
      <c r="G7" s="139"/>
      <c r="H7" s="17" t="s">
        <v>59</v>
      </c>
      <c r="I7" s="18" t="s">
        <v>59</v>
      </c>
      <c r="J7" s="18" t="s">
        <v>59</v>
      </c>
      <c r="K7" s="18" t="s">
        <v>59</v>
      </c>
      <c r="L7" s="18" t="s">
        <v>59</v>
      </c>
      <c r="M7" s="19" t="s">
        <v>59</v>
      </c>
    </row>
    <row r="8" spans="3:16" x14ac:dyDescent="0.25">
      <c r="C8" s="6" t="s">
        <v>47</v>
      </c>
      <c r="D8" s="62" t="s">
        <v>48</v>
      </c>
      <c r="E8" s="63"/>
      <c r="F8" s="24"/>
      <c r="G8" s="139"/>
      <c r="H8" s="17" t="s">
        <v>60</v>
      </c>
      <c r="I8" s="18" t="s">
        <v>60</v>
      </c>
      <c r="J8" s="18" t="s">
        <v>60</v>
      </c>
      <c r="K8" s="18" t="s">
        <v>60</v>
      </c>
      <c r="L8" s="18" t="s">
        <v>60</v>
      </c>
      <c r="M8" s="19" t="s">
        <v>60</v>
      </c>
    </row>
    <row r="9" spans="3:16" ht="15.75" thickBot="1" x14ac:dyDescent="0.3">
      <c r="C9" s="12"/>
      <c r="D9" s="13"/>
      <c r="E9" s="24"/>
      <c r="F9" s="24"/>
      <c r="G9" s="140"/>
      <c r="H9" s="20" t="s">
        <v>61</v>
      </c>
      <c r="I9" s="21" t="s">
        <v>61</v>
      </c>
      <c r="J9" s="21" t="s">
        <v>61</v>
      </c>
      <c r="K9" s="21" t="s">
        <v>61</v>
      </c>
      <c r="L9" s="21" t="s">
        <v>61</v>
      </c>
      <c r="M9" s="22" t="s">
        <v>61</v>
      </c>
    </row>
    <row r="10" spans="3:16" x14ac:dyDescent="0.25">
      <c r="C10" s="64"/>
      <c r="D10" s="24"/>
      <c r="E10" s="24"/>
      <c r="F10" s="24"/>
      <c r="G10" s="65"/>
      <c r="H10" s="66"/>
      <c r="I10" s="66"/>
      <c r="J10" s="66"/>
      <c r="K10" s="66"/>
      <c r="L10" s="66"/>
      <c r="M10" s="66"/>
    </row>
    <row r="11" spans="3:16" ht="15.75" thickBot="1" x14ac:dyDescent="0.3"/>
    <row r="12" spans="3:16" ht="15.75" thickBot="1" x14ac:dyDescent="0.3">
      <c r="G12" s="128" t="s">
        <v>62</v>
      </c>
      <c r="H12" s="129"/>
      <c r="I12" s="67" t="s">
        <v>57</v>
      </c>
      <c r="J12" s="68" t="s">
        <v>58</v>
      </c>
      <c r="K12" s="69" t="s">
        <v>59</v>
      </c>
      <c r="L12" s="70" t="s">
        <v>60</v>
      </c>
      <c r="M12" s="71" t="s">
        <v>61</v>
      </c>
      <c r="P12" s="26"/>
    </row>
    <row r="14" spans="3:16" x14ac:dyDescent="0.25">
      <c r="I14" s="25"/>
    </row>
  </sheetData>
  <mergeCells count="7">
    <mergeCell ref="G12:H12"/>
    <mergeCell ref="C2:D2"/>
    <mergeCell ref="H3:J3"/>
    <mergeCell ref="K3:M3"/>
    <mergeCell ref="H2:M2"/>
    <mergeCell ref="G5:G9"/>
    <mergeCell ref="G2:G4"/>
  </mergeCells>
  <hyperlinks>
    <hyperlink ref="H5" location="'4.1.1'!A1" display="'4.1.1'!A1"/>
    <hyperlink ref="I5" location="'4.1.2'!A1" display="'4.1.2'!A1"/>
    <hyperlink ref="J5" location="'4.1.3'!A1" display="'4.1.3'!A1"/>
    <hyperlink ref="K5" location="'4.2.1'!A1" display="'4.2.1'!A1"/>
    <hyperlink ref="L5" location="'4.2.2'!A1" display="'4.2.2'!A1"/>
    <hyperlink ref="M5" location="'4.2.3'!A1" display="'4.2.3'!A1"/>
    <hyperlink ref="H6" location="'5.1.1'!A1" display="'5.1.1'!A1"/>
    <hyperlink ref="I6" location="'5.1.2'!A1" display="'5.1.2'!A1"/>
    <hyperlink ref="J6" location="'5.1.3'!A1" display="'5.1.3'!A1"/>
    <hyperlink ref="K6" location="'5.2.1'!A1" display="'5.2.1'!A1"/>
    <hyperlink ref="L6" location="'5.2.2'!A1" display="'5.2.2'!A1"/>
    <hyperlink ref="M6" location="'5.2.3'!A1" display="'5.2.3'!A1"/>
    <hyperlink ref="H7" location="'6.1.1'!A1" display="'6.1.1'!A1"/>
    <hyperlink ref="I7" location="'6.1.2'!A1" display="'6.1.2'!A1"/>
    <hyperlink ref="J7" location="'6.1.3'!A1" display="'6.1.3'!A1"/>
    <hyperlink ref="K7" location="'6.2.1'!A1" display="'6.2.1'!A1"/>
    <hyperlink ref="L7" location="'6.2.2'!A1" display="'6.2.2'!A1"/>
    <hyperlink ref="M7" location="'6.2.3'!A1" display="'6.2.3'!A1"/>
    <hyperlink ref="H8" location="'7.1.1'!A1" display="'7.1.1'!A1"/>
    <hyperlink ref="I8" location="'7.1.2'!A1" display="'7.1.2'!A1"/>
    <hyperlink ref="J8" location="'7.1.3'!A1" display="'7.1.3'!A1"/>
    <hyperlink ref="K8" location="'7.2.1'!A1" display="'7.2.1'!A1"/>
    <hyperlink ref="L8" location="'7.2.2'!A1" display="'7.2.2'!A1"/>
    <hyperlink ref="M8" location="'7.2.3'!A1" display="'7.2.3'!A1"/>
    <hyperlink ref="H9" location="'8.1.1'!A1" display="'8.1.1'!A1"/>
    <hyperlink ref="I9" location="'8.1.2'!A1" display="'8.1.2'!A1"/>
    <hyperlink ref="J9" location="'8.1.3'!A1" display="'8.1.3'!A1"/>
    <hyperlink ref="K9" location="'8.2.1'!A1" display="'8.2.1'!A1"/>
    <hyperlink ref="L9" location="'8.2.2'!A1" display="'8.2.2'!A1"/>
    <hyperlink ref="M9" location="'8.2.3'!A1" display="'8.2.3'!A1"/>
    <hyperlink ref="I12" location="Liste!B3" display="4/A"/>
    <hyperlink ref="J12" location="Liste!F3" display="5/A"/>
    <hyperlink ref="K12" location="Liste!J3" display="6/A"/>
    <hyperlink ref="L12" location="Liste!N3" display="7/A"/>
    <hyperlink ref="M12" location="Liste!R3" display="8/A"/>
    <hyperlink ref="D8" location="Liste!A1" display="Tıklayınız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4"/>
  <sheetViews>
    <sheetView tabSelected="1" view="pageBreakPreview" zoomScaleNormal="100" zoomScaleSheetLayoutView="100" workbookViewId="0"/>
  </sheetViews>
  <sheetFormatPr defaultRowHeight="10.5" x14ac:dyDescent="0.25"/>
  <cols>
    <col min="1" max="1" width="3" style="47" customWidth="1"/>
    <col min="2" max="2" width="2.7109375" style="46" bestFit="1" customWidth="1"/>
    <col min="3" max="3" width="3.5703125" style="46" bestFit="1" customWidth="1"/>
    <col min="4" max="4" width="16.7109375" style="47" bestFit="1" customWidth="1"/>
    <col min="5" max="5" width="2.85546875" style="47" bestFit="1" customWidth="1"/>
    <col min="6" max="6" width="2.7109375" style="46" bestFit="1" customWidth="1"/>
    <col min="7" max="7" width="3.5703125" style="46" bestFit="1" customWidth="1"/>
    <col min="8" max="8" width="18.5703125" style="47" bestFit="1" customWidth="1"/>
    <col min="9" max="9" width="2.85546875" style="47" bestFit="1" customWidth="1"/>
    <col min="10" max="10" width="2.7109375" style="46" bestFit="1" customWidth="1"/>
    <col min="11" max="11" width="3.5703125" style="46" bestFit="1" customWidth="1"/>
    <col min="12" max="12" width="21" style="47" bestFit="1" customWidth="1"/>
    <col min="13" max="13" width="2.85546875" style="47" bestFit="1" customWidth="1"/>
    <col min="14" max="14" width="2.7109375" style="46" bestFit="1" customWidth="1"/>
    <col min="15" max="15" width="3.5703125" style="46" bestFit="1" customWidth="1"/>
    <col min="16" max="16" width="18" style="47" bestFit="1" customWidth="1"/>
    <col min="17" max="17" width="2.85546875" style="47" bestFit="1" customWidth="1"/>
    <col min="18" max="18" width="2.7109375" style="46" bestFit="1" customWidth="1"/>
    <col min="19" max="19" width="3.5703125" style="46" bestFit="1" customWidth="1"/>
    <col min="20" max="20" width="15.140625" style="47" bestFit="1" customWidth="1"/>
    <col min="21" max="16384" width="9.140625" style="47"/>
  </cols>
  <sheetData>
    <row r="1" spans="2:20" ht="11.25" thickBot="1" x14ac:dyDescent="0.3"/>
    <row r="2" spans="2:20" ht="11.25" thickBot="1" x14ac:dyDescent="0.3">
      <c r="B2" s="144" t="s">
        <v>57</v>
      </c>
      <c r="C2" s="144"/>
      <c r="D2" s="144"/>
      <c r="E2" s="145" t="s">
        <v>64</v>
      </c>
      <c r="F2" s="144" t="s">
        <v>58</v>
      </c>
      <c r="G2" s="144"/>
      <c r="H2" s="144"/>
      <c r="I2" s="145" t="s">
        <v>64</v>
      </c>
      <c r="J2" s="144" t="s">
        <v>59</v>
      </c>
      <c r="K2" s="144"/>
      <c r="L2" s="144"/>
      <c r="M2" s="145" t="s">
        <v>64</v>
      </c>
      <c r="N2" s="144" t="s">
        <v>60</v>
      </c>
      <c r="O2" s="144"/>
      <c r="P2" s="144"/>
      <c r="Q2" s="145" t="s">
        <v>64</v>
      </c>
      <c r="R2" s="144" t="s">
        <v>61</v>
      </c>
      <c r="S2" s="144"/>
      <c r="T2" s="144"/>
    </row>
    <row r="3" spans="2:20" ht="11.25" thickBot="1" x14ac:dyDescent="0.3">
      <c r="B3" s="48" t="s">
        <v>63</v>
      </c>
      <c r="C3" s="48" t="s">
        <v>56</v>
      </c>
      <c r="D3" s="49" t="s">
        <v>0</v>
      </c>
      <c r="E3" s="145"/>
      <c r="F3" s="48" t="s">
        <v>63</v>
      </c>
      <c r="G3" s="48" t="s">
        <v>56</v>
      </c>
      <c r="H3" s="49" t="s">
        <v>0</v>
      </c>
      <c r="I3" s="145"/>
      <c r="J3" s="48" t="s">
        <v>63</v>
      </c>
      <c r="K3" s="48" t="s">
        <v>56</v>
      </c>
      <c r="L3" s="49" t="s">
        <v>0</v>
      </c>
      <c r="M3" s="145"/>
      <c r="N3" s="48" t="s">
        <v>63</v>
      </c>
      <c r="O3" s="48" t="s">
        <v>56</v>
      </c>
      <c r="P3" s="49" t="s">
        <v>0</v>
      </c>
      <c r="Q3" s="145"/>
      <c r="R3" s="48" t="s">
        <v>63</v>
      </c>
      <c r="S3" s="48" t="s">
        <v>56</v>
      </c>
      <c r="T3" s="49" t="s">
        <v>0</v>
      </c>
    </row>
    <row r="4" spans="2:20" x14ac:dyDescent="0.25">
      <c r="B4" s="50">
        <v>1</v>
      </c>
      <c r="C4" s="51">
        <v>42</v>
      </c>
      <c r="D4" s="52" t="s">
        <v>128</v>
      </c>
      <c r="E4" s="145"/>
      <c r="F4" s="50">
        <v>1</v>
      </c>
      <c r="G4" s="51">
        <v>3</v>
      </c>
      <c r="H4" s="52" t="s">
        <v>1</v>
      </c>
      <c r="I4" s="145"/>
      <c r="J4" s="50">
        <v>1</v>
      </c>
      <c r="K4" s="51">
        <v>12</v>
      </c>
      <c r="L4" s="52" t="s">
        <v>66</v>
      </c>
      <c r="M4" s="145"/>
      <c r="N4" s="50">
        <v>1</v>
      </c>
      <c r="O4" s="51">
        <v>5</v>
      </c>
      <c r="P4" s="52" t="s">
        <v>86</v>
      </c>
      <c r="Q4" s="145"/>
      <c r="R4" s="50">
        <v>1</v>
      </c>
      <c r="S4" s="51">
        <v>21</v>
      </c>
      <c r="T4" s="52" t="s">
        <v>110</v>
      </c>
    </row>
    <row r="5" spans="2:20" x14ac:dyDescent="0.25">
      <c r="B5" s="53">
        <v>2</v>
      </c>
      <c r="C5" s="54">
        <v>104</v>
      </c>
      <c r="D5" s="55" t="s">
        <v>129</v>
      </c>
      <c r="E5" s="145"/>
      <c r="F5" s="53">
        <v>2</v>
      </c>
      <c r="G5" s="54">
        <v>4</v>
      </c>
      <c r="H5" s="55" t="s">
        <v>2</v>
      </c>
      <c r="I5" s="145"/>
      <c r="J5" s="53">
        <v>2</v>
      </c>
      <c r="K5" s="54">
        <v>59</v>
      </c>
      <c r="L5" s="55" t="s">
        <v>67</v>
      </c>
      <c r="M5" s="145"/>
      <c r="N5" s="53">
        <v>2</v>
      </c>
      <c r="O5" s="54">
        <v>7</v>
      </c>
      <c r="P5" s="55" t="s">
        <v>87</v>
      </c>
      <c r="Q5" s="145"/>
      <c r="R5" s="53">
        <v>2</v>
      </c>
      <c r="S5" s="54">
        <v>22</v>
      </c>
      <c r="T5" s="55" t="s">
        <v>111</v>
      </c>
    </row>
    <row r="6" spans="2:20" x14ac:dyDescent="0.25">
      <c r="B6" s="53">
        <v>3</v>
      </c>
      <c r="C6" s="54">
        <v>132</v>
      </c>
      <c r="D6" s="55" t="s">
        <v>130</v>
      </c>
      <c r="E6" s="145"/>
      <c r="F6" s="53">
        <v>3</v>
      </c>
      <c r="G6" s="54">
        <v>6</v>
      </c>
      <c r="H6" s="55" t="s">
        <v>3</v>
      </c>
      <c r="I6" s="145"/>
      <c r="J6" s="53">
        <v>3</v>
      </c>
      <c r="K6" s="54">
        <v>76</v>
      </c>
      <c r="L6" s="55" t="s">
        <v>79</v>
      </c>
      <c r="M6" s="145"/>
      <c r="N6" s="53">
        <v>3</v>
      </c>
      <c r="O6" s="54">
        <v>8</v>
      </c>
      <c r="P6" s="55" t="s">
        <v>88</v>
      </c>
      <c r="Q6" s="145"/>
      <c r="R6" s="53">
        <v>3</v>
      </c>
      <c r="S6" s="54">
        <v>51</v>
      </c>
      <c r="T6" s="55" t="s">
        <v>112</v>
      </c>
    </row>
    <row r="7" spans="2:20" x14ac:dyDescent="0.25">
      <c r="B7" s="53">
        <v>4</v>
      </c>
      <c r="C7" s="54">
        <v>153</v>
      </c>
      <c r="D7" s="55" t="s">
        <v>131</v>
      </c>
      <c r="E7" s="145"/>
      <c r="F7" s="53">
        <v>4</v>
      </c>
      <c r="G7" s="54">
        <v>10</v>
      </c>
      <c r="H7" s="55" t="s">
        <v>5</v>
      </c>
      <c r="I7" s="145"/>
      <c r="J7" s="53">
        <v>4</v>
      </c>
      <c r="K7" s="54">
        <v>86</v>
      </c>
      <c r="L7" s="55" t="s">
        <v>68</v>
      </c>
      <c r="M7" s="145"/>
      <c r="N7" s="53">
        <v>4</v>
      </c>
      <c r="O7" s="54">
        <v>13</v>
      </c>
      <c r="P7" s="55" t="s">
        <v>89</v>
      </c>
      <c r="Q7" s="145"/>
      <c r="R7" s="53">
        <v>4</v>
      </c>
      <c r="S7" s="54">
        <v>52</v>
      </c>
      <c r="T7" s="55" t="s">
        <v>113</v>
      </c>
    </row>
    <row r="8" spans="2:20" x14ac:dyDescent="0.25">
      <c r="B8" s="53">
        <v>5</v>
      </c>
      <c r="C8" s="54">
        <v>154</v>
      </c>
      <c r="D8" s="55" t="s">
        <v>132</v>
      </c>
      <c r="E8" s="145"/>
      <c r="F8" s="53">
        <v>5</v>
      </c>
      <c r="G8" s="54">
        <v>38</v>
      </c>
      <c r="H8" s="55" t="s">
        <v>6</v>
      </c>
      <c r="I8" s="145"/>
      <c r="J8" s="53">
        <v>5</v>
      </c>
      <c r="K8" s="54">
        <v>87</v>
      </c>
      <c r="L8" s="55" t="s">
        <v>69</v>
      </c>
      <c r="M8" s="145"/>
      <c r="N8" s="53">
        <v>5</v>
      </c>
      <c r="O8" s="54">
        <v>24</v>
      </c>
      <c r="P8" s="55" t="s">
        <v>90</v>
      </c>
      <c r="Q8" s="145"/>
      <c r="R8" s="53">
        <v>5</v>
      </c>
      <c r="S8" s="54">
        <v>54</v>
      </c>
      <c r="T8" s="55" t="s">
        <v>114</v>
      </c>
    </row>
    <row r="9" spans="2:20" x14ac:dyDescent="0.25">
      <c r="B9" s="53">
        <v>6</v>
      </c>
      <c r="C9" s="54">
        <v>155</v>
      </c>
      <c r="D9" s="55" t="s">
        <v>133</v>
      </c>
      <c r="E9" s="145"/>
      <c r="F9" s="53">
        <v>6</v>
      </c>
      <c r="G9" s="54">
        <v>49</v>
      </c>
      <c r="H9" s="55" t="s">
        <v>7</v>
      </c>
      <c r="I9" s="145"/>
      <c r="J9" s="53">
        <v>6</v>
      </c>
      <c r="K9" s="54">
        <v>89</v>
      </c>
      <c r="L9" s="55" t="s">
        <v>70</v>
      </c>
      <c r="M9" s="145"/>
      <c r="N9" s="53">
        <v>6</v>
      </c>
      <c r="O9" s="54">
        <v>28</v>
      </c>
      <c r="P9" s="55" t="s">
        <v>91</v>
      </c>
      <c r="Q9" s="145"/>
      <c r="R9" s="53">
        <v>6</v>
      </c>
      <c r="S9" s="54">
        <v>66</v>
      </c>
      <c r="T9" s="55" t="s">
        <v>115</v>
      </c>
    </row>
    <row r="10" spans="2:20" x14ac:dyDescent="0.25">
      <c r="B10" s="53">
        <v>7</v>
      </c>
      <c r="C10" s="54">
        <v>156</v>
      </c>
      <c r="D10" s="55" t="s">
        <v>134</v>
      </c>
      <c r="E10" s="145"/>
      <c r="F10" s="53">
        <v>7</v>
      </c>
      <c r="G10" s="54">
        <v>73</v>
      </c>
      <c r="H10" s="55" t="s">
        <v>8</v>
      </c>
      <c r="I10" s="145"/>
      <c r="J10" s="53">
        <v>7</v>
      </c>
      <c r="K10" s="54">
        <v>90</v>
      </c>
      <c r="L10" s="55" t="s">
        <v>71</v>
      </c>
      <c r="M10" s="145"/>
      <c r="N10" s="53">
        <v>7</v>
      </c>
      <c r="O10" s="54">
        <v>33</v>
      </c>
      <c r="P10" s="55" t="s">
        <v>108</v>
      </c>
      <c r="Q10" s="145"/>
      <c r="R10" s="53">
        <v>7</v>
      </c>
      <c r="S10" s="54">
        <v>69</v>
      </c>
      <c r="T10" s="55" t="s">
        <v>116</v>
      </c>
    </row>
    <row r="11" spans="2:20" x14ac:dyDescent="0.25">
      <c r="B11" s="53">
        <v>8</v>
      </c>
      <c r="C11" s="54">
        <v>157</v>
      </c>
      <c r="D11" s="55" t="s">
        <v>135</v>
      </c>
      <c r="E11" s="145"/>
      <c r="F11" s="53">
        <v>8</v>
      </c>
      <c r="G11" s="54">
        <v>99</v>
      </c>
      <c r="H11" s="55" t="s">
        <v>9</v>
      </c>
      <c r="I11" s="145"/>
      <c r="J11" s="53">
        <v>8</v>
      </c>
      <c r="K11" s="54">
        <v>92</v>
      </c>
      <c r="L11" s="55" t="s">
        <v>72</v>
      </c>
      <c r="M11" s="145"/>
      <c r="N11" s="53">
        <v>8</v>
      </c>
      <c r="O11" s="54">
        <v>35</v>
      </c>
      <c r="P11" s="55" t="s">
        <v>92</v>
      </c>
      <c r="Q11" s="145"/>
      <c r="R11" s="53">
        <v>8</v>
      </c>
      <c r="S11" s="54">
        <v>76</v>
      </c>
      <c r="T11" s="55" t="s">
        <v>117</v>
      </c>
    </row>
    <row r="12" spans="2:20" x14ac:dyDescent="0.25">
      <c r="B12" s="53">
        <v>9</v>
      </c>
      <c r="C12" s="54">
        <v>160</v>
      </c>
      <c r="D12" s="55" t="s">
        <v>136</v>
      </c>
      <c r="E12" s="145"/>
      <c r="F12" s="53">
        <v>9</v>
      </c>
      <c r="G12" s="54">
        <v>109</v>
      </c>
      <c r="H12" s="55" t="s">
        <v>10</v>
      </c>
      <c r="I12" s="145"/>
      <c r="J12" s="53">
        <v>9</v>
      </c>
      <c r="K12" s="54">
        <v>93</v>
      </c>
      <c r="L12" s="55" t="s">
        <v>73</v>
      </c>
      <c r="M12" s="145"/>
      <c r="N12" s="53">
        <v>9</v>
      </c>
      <c r="O12" s="54">
        <v>36</v>
      </c>
      <c r="P12" s="55" t="s">
        <v>93</v>
      </c>
      <c r="Q12" s="145"/>
      <c r="R12" s="53">
        <v>9</v>
      </c>
      <c r="S12" s="54">
        <v>91</v>
      </c>
      <c r="T12" s="55" t="s">
        <v>118</v>
      </c>
    </row>
    <row r="13" spans="2:20" x14ac:dyDescent="0.25">
      <c r="B13" s="53">
        <v>10</v>
      </c>
      <c r="C13" s="54">
        <v>161</v>
      </c>
      <c r="D13" s="55" t="s">
        <v>137</v>
      </c>
      <c r="E13" s="145"/>
      <c r="F13" s="53">
        <v>10</v>
      </c>
      <c r="G13" s="54">
        <v>110</v>
      </c>
      <c r="H13" s="55" t="s">
        <v>11</v>
      </c>
      <c r="I13" s="145"/>
      <c r="J13" s="53">
        <v>10</v>
      </c>
      <c r="K13" s="54">
        <v>95</v>
      </c>
      <c r="L13" s="55" t="s">
        <v>74</v>
      </c>
      <c r="M13" s="145"/>
      <c r="N13" s="53">
        <v>10</v>
      </c>
      <c r="O13" s="54">
        <v>43</v>
      </c>
      <c r="P13" s="55" t="s">
        <v>109</v>
      </c>
      <c r="Q13" s="145"/>
      <c r="R13" s="53">
        <v>10</v>
      </c>
      <c r="S13" s="54">
        <v>127</v>
      </c>
      <c r="T13" s="55" t="s">
        <v>119</v>
      </c>
    </row>
    <row r="14" spans="2:20" x14ac:dyDescent="0.25">
      <c r="B14" s="53">
        <v>11</v>
      </c>
      <c r="C14" s="54">
        <v>168</v>
      </c>
      <c r="D14" s="55" t="s">
        <v>138</v>
      </c>
      <c r="E14" s="145"/>
      <c r="F14" s="53">
        <v>11</v>
      </c>
      <c r="G14" s="54">
        <v>111</v>
      </c>
      <c r="H14" s="55" t="s">
        <v>12</v>
      </c>
      <c r="I14" s="145"/>
      <c r="J14" s="53">
        <v>11</v>
      </c>
      <c r="K14" s="54">
        <v>96</v>
      </c>
      <c r="L14" s="55" t="s">
        <v>75</v>
      </c>
      <c r="M14" s="145"/>
      <c r="N14" s="53">
        <v>11</v>
      </c>
      <c r="O14" s="54">
        <v>57</v>
      </c>
      <c r="P14" s="55" t="s">
        <v>94</v>
      </c>
      <c r="Q14" s="145"/>
      <c r="R14" s="53">
        <v>11</v>
      </c>
      <c r="S14" s="54">
        <v>128</v>
      </c>
      <c r="T14" s="55" t="s">
        <v>120</v>
      </c>
    </row>
    <row r="15" spans="2:20" x14ac:dyDescent="0.25">
      <c r="B15" s="53">
        <v>12</v>
      </c>
      <c r="C15" s="54"/>
      <c r="D15" s="55"/>
      <c r="E15" s="145"/>
      <c r="F15" s="53">
        <v>12</v>
      </c>
      <c r="G15" s="54">
        <v>113</v>
      </c>
      <c r="H15" s="55" t="s">
        <v>13</v>
      </c>
      <c r="I15" s="145"/>
      <c r="J15" s="53">
        <v>12</v>
      </c>
      <c r="K15" s="54">
        <v>97</v>
      </c>
      <c r="L15" s="55" t="s">
        <v>76</v>
      </c>
      <c r="M15" s="145"/>
      <c r="N15" s="53">
        <v>12</v>
      </c>
      <c r="O15" s="54">
        <v>70</v>
      </c>
      <c r="P15" s="55" t="s">
        <v>95</v>
      </c>
      <c r="Q15" s="145"/>
      <c r="R15" s="53">
        <v>12</v>
      </c>
      <c r="S15" s="54">
        <v>169</v>
      </c>
      <c r="T15" s="55" t="s">
        <v>121</v>
      </c>
    </row>
    <row r="16" spans="2:20" x14ac:dyDescent="0.25">
      <c r="B16" s="53">
        <v>13</v>
      </c>
      <c r="C16" s="54"/>
      <c r="D16" s="55"/>
      <c r="E16" s="145"/>
      <c r="F16" s="53">
        <v>13</v>
      </c>
      <c r="G16" s="54">
        <v>115</v>
      </c>
      <c r="H16" s="55" t="s">
        <v>14</v>
      </c>
      <c r="I16" s="145"/>
      <c r="J16" s="53">
        <v>13</v>
      </c>
      <c r="K16" s="54">
        <v>98</v>
      </c>
      <c r="L16" s="55" t="s">
        <v>77</v>
      </c>
      <c r="M16" s="145"/>
      <c r="N16" s="53">
        <v>13</v>
      </c>
      <c r="O16" s="54">
        <v>81</v>
      </c>
      <c r="P16" s="55" t="s">
        <v>96</v>
      </c>
      <c r="Q16" s="145"/>
      <c r="R16" s="53">
        <v>13</v>
      </c>
      <c r="S16" s="54">
        <v>190</v>
      </c>
      <c r="T16" s="55" t="s">
        <v>122</v>
      </c>
    </row>
    <row r="17" spans="2:20" x14ac:dyDescent="0.25">
      <c r="B17" s="53">
        <v>14</v>
      </c>
      <c r="C17" s="54"/>
      <c r="D17" s="55"/>
      <c r="E17" s="145"/>
      <c r="F17" s="53">
        <v>14</v>
      </c>
      <c r="G17" s="54">
        <v>117</v>
      </c>
      <c r="H17" s="55" t="s">
        <v>15</v>
      </c>
      <c r="I17" s="145"/>
      <c r="J17" s="53">
        <v>14</v>
      </c>
      <c r="K17" s="54">
        <v>118</v>
      </c>
      <c r="L17" s="55" t="s">
        <v>78</v>
      </c>
      <c r="M17" s="145"/>
      <c r="N17" s="53">
        <v>14</v>
      </c>
      <c r="O17" s="54">
        <v>83</v>
      </c>
      <c r="P17" s="55" t="s">
        <v>97</v>
      </c>
      <c r="Q17" s="145"/>
      <c r="R17" s="53">
        <v>14</v>
      </c>
      <c r="S17" s="54">
        <v>191</v>
      </c>
      <c r="T17" s="55" t="s">
        <v>123</v>
      </c>
    </row>
    <row r="18" spans="2:20" x14ac:dyDescent="0.25">
      <c r="B18" s="53">
        <v>15</v>
      </c>
      <c r="C18" s="54"/>
      <c r="D18" s="55"/>
      <c r="E18" s="145"/>
      <c r="F18" s="53">
        <v>15</v>
      </c>
      <c r="G18" s="54">
        <v>119</v>
      </c>
      <c r="H18" s="55" t="s">
        <v>16</v>
      </c>
      <c r="I18" s="145"/>
      <c r="J18" s="53">
        <v>15</v>
      </c>
      <c r="K18" s="54">
        <v>178</v>
      </c>
      <c r="L18" s="55" t="s">
        <v>80</v>
      </c>
      <c r="M18" s="145"/>
      <c r="N18" s="53">
        <v>15</v>
      </c>
      <c r="O18" s="54">
        <v>85</v>
      </c>
      <c r="P18" s="55" t="s">
        <v>98</v>
      </c>
      <c r="Q18" s="145"/>
      <c r="R18" s="53">
        <v>15</v>
      </c>
      <c r="S18" s="54">
        <v>192</v>
      </c>
      <c r="T18" s="55" t="s">
        <v>124</v>
      </c>
    </row>
    <row r="19" spans="2:20" x14ac:dyDescent="0.25">
      <c r="B19" s="53">
        <v>16</v>
      </c>
      <c r="C19" s="54"/>
      <c r="D19" s="55"/>
      <c r="E19" s="145"/>
      <c r="F19" s="53">
        <v>16</v>
      </c>
      <c r="G19" s="54">
        <v>121</v>
      </c>
      <c r="H19" s="55" t="s">
        <v>17</v>
      </c>
      <c r="I19" s="145"/>
      <c r="J19" s="53">
        <v>16</v>
      </c>
      <c r="K19" s="54">
        <v>181</v>
      </c>
      <c r="L19" s="55" t="s">
        <v>81</v>
      </c>
      <c r="M19" s="145"/>
      <c r="N19" s="53">
        <v>16</v>
      </c>
      <c r="O19" s="54">
        <v>106</v>
      </c>
      <c r="P19" s="55" t="s">
        <v>99</v>
      </c>
      <c r="Q19" s="145"/>
      <c r="R19" s="53">
        <v>16</v>
      </c>
      <c r="S19" s="54">
        <v>193</v>
      </c>
      <c r="T19" s="55" t="s">
        <v>125</v>
      </c>
    </row>
    <row r="20" spans="2:20" x14ac:dyDescent="0.25">
      <c r="B20" s="53">
        <v>17</v>
      </c>
      <c r="C20" s="54"/>
      <c r="D20" s="55"/>
      <c r="E20" s="145"/>
      <c r="F20" s="53">
        <v>17</v>
      </c>
      <c r="G20" s="54">
        <v>122</v>
      </c>
      <c r="H20" s="55" t="s">
        <v>18</v>
      </c>
      <c r="I20" s="145"/>
      <c r="J20" s="53">
        <v>17</v>
      </c>
      <c r="K20" s="54">
        <v>182</v>
      </c>
      <c r="L20" s="55" t="s">
        <v>82</v>
      </c>
      <c r="M20" s="145"/>
      <c r="N20" s="53">
        <v>17</v>
      </c>
      <c r="O20" s="54">
        <v>108</v>
      </c>
      <c r="P20" s="55" t="s">
        <v>100</v>
      </c>
      <c r="Q20" s="145"/>
      <c r="R20" s="53">
        <v>17</v>
      </c>
      <c r="S20" s="54">
        <v>194</v>
      </c>
      <c r="T20" s="55" t="s">
        <v>126</v>
      </c>
    </row>
    <row r="21" spans="2:20" x14ac:dyDescent="0.25">
      <c r="B21" s="53">
        <v>18</v>
      </c>
      <c r="C21" s="54"/>
      <c r="D21" s="55"/>
      <c r="E21" s="145"/>
      <c r="F21" s="53">
        <v>18</v>
      </c>
      <c r="G21" s="54">
        <v>123</v>
      </c>
      <c r="H21" s="55" t="s">
        <v>19</v>
      </c>
      <c r="I21" s="145"/>
      <c r="J21" s="53">
        <v>18</v>
      </c>
      <c r="K21" s="54">
        <v>183</v>
      </c>
      <c r="L21" s="55" t="s">
        <v>83</v>
      </c>
      <c r="M21" s="145"/>
      <c r="N21" s="53">
        <v>18</v>
      </c>
      <c r="O21" s="54">
        <v>125</v>
      </c>
      <c r="P21" s="55" t="s">
        <v>101</v>
      </c>
      <c r="Q21" s="145"/>
      <c r="R21" s="53">
        <v>18</v>
      </c>
      <c r="S21" s="54">
        <v>195</v>
      </c>
      <c r="T21" s="55" t="s">
        <v>127</v>
      </c>
    </row>
    <row r="22" spans="2:20" x14ac:dyDescent="0.25">
      <c r="B22" s="53">
        <v>19</v>
      </c>
      <c r="C22" s="54"/>
      <c r="D22" s="55"/>
      <c r="E22" s="145"/>
      <c r="F22" s="53">
        <v>19</v>
      </c>
      <c r="G22" s="54">
        <v>126</v>
      </c>
      <c r="H22" s="55" t="s">
        <v>20</v>
      </c>
      <c r="I22" s="145"/>
      <c r="J22" s="53">
        <v>19</v>
      </c>
      <c r="K22" s="54">
        <v>185</v>
      </c>
      <c r="L22" s="55" t="s">
        <v>84</v>
      </c>
      <c r="M22" s="145"/>
      <c r="N22" s="53">
        <v>19</v>
      </c>
      <c r="O22" s="54">
        <v>150</v>
      </c>
      <c r="P22" s="55" t="s">
        <v>102</v>
      </c>
      <c r="Q22" s="145"/>
      <c r="R22" s="53">
        <v>19</v>
      </c>
      <c r="S22" s="54"/>
      <c r="T22" s="55"/>
    </row>
    <row r="23" spans="2:20" x14ac:dyDescent="0.25">
      <c r="B23" s="53">
        <v>20</v>
      </c>
      <c r="C23" s="54"/>
      <c r="D23" s="55"/>
      <c r="E23" s="145"/>
      <c r="F23" s="53">
        <v>20</v>
      </c>
      <c r="G23" s="54">
        <v>133</v>
      </c>
      <c r="H23" s="55" t="s">
        <v>21</v>
      </c>
      <c r="I23" s="145"/>
      <c r="J23" s="53">
        <v>20</v>
      </c>
      <c r="K23" s="54">
        <v>197</v>
      </c>
      <c r="L23" s="55" t="s">
        <v>85</v>
      </c>
      <c r="M23" s="145"/>
      <c r="N23" s="53">
        <v>20</v>
      </c>
      <c r="O23" s="54">
        <v>151</v>
      </c>
      <c r="P23" s="55" t="s">
        <v>103</v>
      </c>
      <c r="Q23" s="145"/>
      <c r="R23" s="53">
        <v>20</v>
      </c>
      <c r="S23" s="54"/>
      <c r="T23" s="55"/>
    </row>
    <row r="24" spans="2:20" x14ac:dyDescent="0.25">
      <c r="B24" s="53">
        <v>21</v>
      </c>
      <c r="C24" s="54"/>
      <c r="D24" s="55"/>
      <c r="E24" s="145"/>
      <c r="F24" s="53">
        <v>21</v>
      </c>
      <c r="G24" s="54">
        <v>141</v>
      </c>
      <c r="H24" s="55" t="s">
        <v>22</v>
      </c>
      <c r="I24" s="145"/>
      <c r="J24" s="53">
        <v>21</v>
      </c>
      <c r="K24" s="54"/>
      <c r="L24" s="55"/>
      <c r="M24" s="145"/>
      <c r="N24" s="53">
        <v>21</v>
      </c>
      <c r="O24" s="54">
        <v>186</v>
      </c>
      <c r="P24" s="55" t="s">
        <v>104</v>
      </c>
      <c r="Q24" s="145"/>
      <c r="R24" s="53">
        <v>21</v>
      </c>
      <c r="S24" s="54"/>
      <c r="T24" s="55"/>
    </row>
    <row r="25" spans="2:20" x14ac:dyDescent="0.25">
      <c r="B25" s="53">
        <v>22</v>
      </c>
      <c r="C25" s="54"/>
      <c r="D25" s="55"/>
      <c r="E25" s="145"/>
      <c r="F25" s="53">
        <v>22</v>
      </c>
      <c r="G25" s="54">
        <v>142</v>
      </c>
      <c r="H25" s="55" t="s">
        <v>23</v>
      </c>
      <c r="I25" s="145"/>
      <c r="J25" s="53">
        <v>22</v>
      </c>
      <c r="K25" s="54"/>
      <c r="L25" s="55"/>
      <c r="M25" s="145"/>
      <c r="N25" s="53">
        <v>22</v>
      </c>
      <c r="O25" s="54">
        <v>187</v>
      </c>
      <c r="P25" s="55" t="s">
        <v>105</v>
      </c>
      <c r="Q25" s="145"/>
      <c r="R25" s="53">
        <v>22</v>
      </c>
      <c r="S25" s="54"/>
      <c r="T25" s="55"/>
    </row>
    <row r="26" spans="2:20" x14ac:dyDescent="0.25">
      <c r="B26" s="53">
        <v>23</v>
      </c>
      <c r="C26" s="54"/>
      <c r="D26" s="55"/>
      <c r="E26" s="145"/>
      <c r="F26" s="53">
        <v>23</v>
      </c>
      <c r="G26" s="54">
        <v>143</v>
      </c>
      <c r="H26" s="55" t="s">
        <v>24</v>
      </c>
      <c r="I26" s="145"/>
      <c r="J26" s="53">
        <v>23</v>
      </c>
      <c r="K26" s="54"/>
      <c r="L26" s="55"/>
      <c r="M26" s="145"/>
      <c r="N26" s="53">
        <v>23</v>
      </c>
      <c r="O26" s="54">
        <v>188</v>
      </c>
      <c r="P26" s="55" t="s">
        <v>106</v>
      </c>
      <c r="Q26" s="145"/>
      <c r="R26" s="53">
        <v>23</v>
      </c>
      <c r="S26" s="54"/>
      <c r="T26" s="55"/>
    </row>
    <row r="27" spans="2:20" x14ac:dyDescent="0.25">
      <c r="B27" s="53">
        <v>24</v>
      </c>
      <c r="C27" s="54"/>
      <c r="D27" s="55"/>
      <c r="E27" s="145"/>
      <c r="F27" s="53">
        <v>24</v>
      </c>
      <c r="G27" s="54">
        <v>144</v>
      </c>
      <c r="H27" s="55" t="s">
        <v>25</v>
      </c>
      <c r="I27" s="145"/>
      <c r="J27" s="53">
        <v>24</v>
      </c>
      <c r="K27" s="54"/>
      <c r="L27" s="55"/>
      <c r="M27" s="145"/>
      <c r="N27" s="53">
        <v>24</v>
      </c>
      <c r="O27" s="54">
        <v>199</v>
      </c>
      <c r="P27" s="55" t="s">
        <v>107</v>
      </c>
      <c r="Q27" s="145"/>
      <c r="R27" s="53">
        <v>24</v>
      </c>
      <c r="S27" s="54"/>
      <c r="T27" s="55"/>
    </row>
    <row r="28" spans="2:20" x14ac:dyDescent="0.25">
      <c r="B28" s="53">
        <v>25</v>
      </c>
      <c r="C28" s="54"/>
      <c r="D28" s="55"/>
      <c r="E28" s="145"/>
      <c r="F28" s="53">
        <v>25</v>
      </c>
      <c r="G28" s="54">
        <v>146</v>
      </c>
      <c r="H28" s="55" t="s">
        <v>26</v>
      </c>
      <c r="I28" s="145"/>
      <c r="J28" s="53">
        <v>25</v>
      </c>
      <c r="K28" s="54"/>
      <c r="L28" s="55"/>
      <c r="M28" s="145"/>
      <c r="N28" s="53">
        <v>25</v>
      </c>
      <c r="O28" s="54"/>
      <c r="P28" s="55"/>
      <c r="Q28" s="145"/>
      <c r="R28" s="53">
        <v>25</v>
      </c>
      <c r="S28" s="54"/>
      <c r="T28" s="55"/>
    </row>
    <row r="29" spans="2:20" x14ac:dyDescent="0.25">
      <c r="B29" s="53">
        <v>26</v>
      </c>
      <c r="C29" s="54"/>
      <c r="D29" s="55"/>
      <c r="E29" s="145"/>
      <c r="F29" s="53">
        <v>26</v>
      </c>
      <c r="G29" s="54">
        <v>148</v>
      </c>
      <c r="H29" s="55" t="s">
        <v>27</v>
      </c>
      <c r="I29" s="145"/>
      <c r="J29" s="53">
        <v>26</v>
      </c>
      <c r="K29" s="54"/>
      <c r="L29" s="55"/>
      <c r="M29" s="145"/>
      <c r="N29" s="53">
        <v>26</v>
      </c>
      <c r="O29" s="54"/>
      <c r="P29" s="55"/>
      <c r="Q29" s="145"/>
      <c r="R29" s="53">
        <v>26</v>
      </c>
      <c r="S29" s="54"/>
      <c r="T29" s="55"/>
    </row>
    <row r="30" spans="2:20" x14ac:dyDescent="0.25">
      <c r="B30" s="53">
        <v>27</v>
      </c>
      <c r="C30" s="54"/>
      <c r="D30" s="55"/>
      <c r="E30" s="145"/>
      <c r="F30" s="53">
        <v>27</v>
      </c>
      <c r="G30" s="54"/>
      <c r="H30" s="55"/>
      <c r="I30" s="145"/>
      <c r="J30" s="53">
        <v>27</v>
      </c>
      <c r="K30" s="54"/>
      <c r="L30" s="55"/>
      <c r="M30" s="145"/>
      <c r="N30" s="53">
        <v>27</v>
      </c>
      <c r="O30" s="54"/>
      <c r="P30" s="55"/>
      <c r="Q30" s="145"/>
      <c r="R30" s="53">
        <v>27</v>
      </c>
      <c r="S30" s="54"/>
      <c r="T30" s="55"/>
    </row>
    <row r="31" spans="2:20" x14ac:dyDescent="0.25">
      <c r="B31" s="53">
        <v>28</v>
      </c>
      <c r="C31" s="54"/>
      <c r="D31" s="55"/>
      <c r="E31" s="145"/>
      <c r="F31" s="53">
        <v>28</v>
      </c>
      <c r="G31" s="54"/>
      <c r="H31" s="55"/>
      <c r="I31" s="145"/>
      <c r="J31" s="53">
        <v>28</v>
      </c>
      <c r="K31" s="54"/>
      <c r="L31" s="55"/>
      <c r="M31" s="145"/>
      <c r="N31" s="53">
        <v>28</v>
      </c>
      <c r="O31" s="54"/>
      <c r="P31" s="55"/>
      <c r="Q31" s="145"/>
      <c r="R31" s="53">
        <v>28</v>
      </c>
      <c r="S31" s="54"/>
      <c r="T31" s="55"/>
    </row>
    <row r="32" spans="2:20" x14ac:dyDescent="0.25">
      <c r="B32" s="53">
        <v>29</v>
      </c>
      <c r="C32" s="54"/>
      <c r="D32" s="55"/>
      <c r="E32" s="145"/>
      <c r="F32" s="53">
        <v>29</v>
      </c>
      <c r="G32" s="54"/>
      <c r="H32" s="55"/>
      <c r="I32" s="145"/>
      <c r="J32" s="53">
        <v>29</v>
      </c>
      <c r="K32" s="54"/>
      <c r="L32" s="55"/>
      <c r="M32" s="145"/>
      <c r="N32" s="53">
        <v>29</v>
      </c>
      <c r="O32" s="54"/>
      <c r="P32" s="55"/>
      <c r="Q32" s="145"/>
      <c r="R32" s="53">
        <v>29</v>
      </c>
      <c r="S32" s="54"/>
      <c r="T32" s="55"/>
    </row>
    <row r="33" spans="2:20" ht="11.25" thickBot="1" x14ac:dyDescent="0.3">
      <c r="B33" s="56">
        <v>30</v>
      </c>
      <c r="C33" s="57"/>
      <c r="D33" s="58"/>
      <c r="E33" s="145"/>
      <c r="F33" s="56">
        <v>30</v>
      </c>
      <c r="G33" s="57"/>
      <c r="H33" s="58"/>
      <c r="I33" s="145"/>
      <c r="J33" s="56">
        <v>30</v>
      </c>
      <c r="K33" s="57"/>
      <c r="L33" s="58"/>
      <c r="M33" s="145"/>
      <c r="N33" s="56">
        <v>30</v>
      </c>
      <c r="O33" s="57"/>
      <c r="P33" s="58"/>
      <c r="Q33" s="145"/>
      <c r="R33" s="56">
        <v>30</v>
      </c>
      <c r="S33" s="57"/>
      <c r="T33" s="58"/>
    </row>
    <row r="34" spans="2:20" x14ac:dyDescent="0.25">
      <c r="B34" s="143" t="s">
        <v>142</v>
      </c>
      <c r="C34" s="143"/>
      <c r="D34" s="126">
        <f>COUNTA(D4:D33)</f>
        <v>11</v>
      </c>
      <c r="E34" s="127"/>
      <c r="F34" s="143" t="s">
        <v>142</v>
      </c>
      <c r="G34" s="143"/>
      <c r="H34" s="126">
        <f>COUNTA(H4:H33)</f>
        <v>26</v>
      </c>
      <c r="I34" s="127"/>
      <c r="J34" s="143" t="s">
        <v>142</v>
      </c>
      <c r="K34" s="143"/>
      <c r="L34" s="126">
        <f>COUNTA(L4:L33)</f>
        <v>20</v>
      </c>
      <c r="M34" s="127"/>
      <c r="N34" s="143" t="s">
        <v>142</v>
      </c>
      <c r="O34" s="143"/>
      <c r="P34" s="126">
        <f>COUNTA(P4:P33)</f>
        <v>24</v>
      </c>
      <c r="Q34" s="127"/>
      <c r="R34" s="143" t="s">
        <v>142</v>
      </c>
      <c r="S34" s="143"/>
      <c r="T34" s="126">
        <f>COUNTA(T4:T33)</f>
        <v>18</v>
      </c>
    </row>
  </sheetData>
  <sortState ref="O5:P27">
    <sortCondition ref="O4"/>
  </sortState>
  <mergeCells count="14">
    <mergeCell ref="B2:D2"/>
    <mergeCell ref="F2:H2"/>
    <mergeCell ref="J2:L2"/>
    <mergeCell ref="N2:P2"/>
    <mergeCell ref="R2:T2"/>
    <mergeCell ref="E2:E33"/>
    <mergeCell ref="M2:M33"/>
    <mergeCell ref="Q2:Q33"/>
    <mergeCell ref="I2:I33"/>
    <mergeCell ref="B34:C34"/>
    <mergeCell ref="F34:G34"/>
    <mergeCell ref="J34:K34"/>
    <mergeCell ref="N34:O34"/>
    <mergeCell ref="R34:S34"/>
  </mergeCells>
  <hyperlinks>
    <hyperlink ref="E2:E33" location="GİRİŞ!A1" display="GERİ DÖN"/>
    <hyperlink ref="I2:I33" location="GİRİŞ!A1" display="GERİ DÖN"/>
    <hyperlink ref="M2:M33" location="GİRİŞ!A1" display="GERİ DÖN"/>
    <hyperlink ref="Q2:Q33" location="GİRİŞ!A1" display="GERİ DÖN"/>
  </hyperlinks>
  <pageMargins left="0.7" right="0.7" top="0.75" bottom="0.75" header="0.3" footer="0.3"/>
  <pageSetup paperSize="9" scale="5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48"/>
  <sheetViews>
    <sheetView view="pageBreakPreview" zoomScaleNormal="100" zoomScaleSheetLayoutView="100" workbookViewId="0">
      <selection activeCell="G43" sqref="G43"/>
    </sheetView>
  </sheetViews>
  <sheetFormatPr defaultRowHeight="15" x14ac:dyDescent="0.25"/>
  <cols>
    <col min="2" max="2" width="3.140625" style="8" bestFit="1" customWidth="1"/>
    <col min="3" max="3" width="4" style="8" bestFit="1" customWidth="1"/>
    <col min="4" max="4" width="21.85546875" style="72" customWidth="1"/>
    <col min="5" max="5" width="3" style="8" customWidth="1"/>
    <col min="6" max="15" width="3" style="8" bestFit="1" customWidth="1"/>
    <col min="16" max="19" width="2" style="8" bestFit="1" customWidth="1"/>
    <col min="20" max="32" width="3" style="8" bestFit="1" customWidth="1"/>
    <col min="33" max="33" width="3.28515625" style="8" customWidth="1"/>
  </cols>
  <sheetData>
    <row r="1" spans="2:33" ht="15.75" thickBot="1" x14ac:dyDescent="0.3"/>
    <row r="2" spans="2:33" ht="18" x14ac:dyDescent="0.25">
      <c r="B2" s="155" t="s">
        <v>65</v>
      </c>
      <c r="C2" s="156"/>
      <c r="D2" s="156"/>
      <c r="E2" s="150" t="str">
        <f>GİRİŞ!I12</f>
        <v>4/A</v>
      </c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2"/>
    </row>
    <row r="3" spans="2:33" ht="15.75" x14ac:dyDescent="0.25">
      <c r="B3" s="157" t="str">
        <f>GİRİŞ!D3</f>
        <v>2009-2010</v>
      </c>
      <c r="C3" s="158"/>
      <c r="D3" s="158"/>
      <c r="E3" s="153" t="str">
        <f>GİRİŞ!D7</f>
        <v>Din Kültürü ve Ahlak Bilgisi</v>
      </c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4"/>
    </row>
    <row r="4" spans="2:33" ht="15.75" x14ac:dyDescent="0.25">
      <c r="B4" s="157" t="str">
        <f>GİRİŞ!D4</f>
        <v>Karacaören İlköğretim Okulu</v>
      </c>
      <c r="C4" s="158"/>
      <c r="D4" s="158"/>
      <c r="E4" s="153" t="s">
        <v>46</v>
      </c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4"/>
    </row>
    <row r="5" spans="2:33" ht="15" customHeight="1" x14ac:dyDescent="0.25">
      <c r="B5" s="159" t="s">
        <v>50</v>
      </c>
      <c r="C5" s="160"/>
      <c r="D5" s="160"/>
      <c r="E5" s="161" t="s">
        <v>34</v>
      </c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79"/>
    </row>
    <row r="6" spans="2:33" x14ac:dyDescent="0.25">
      <c r="B6" s="159" t="s">
        <v>51</v>
      </c>
      <c r="C6" s="160"/>
      <c r="D6" s="160"/>
      <c r="E6" s="162" t="s">
        <v>29</v>
      </c>
      <c r="F6" s="162"/>
      <c r="G6" s="162"/>
      <c r="H6" s="162"/>
      <c r="I6" s="163"/>
      <c r="J6" s="164" t="s">
        <v>30</v>
      </c>
      <c r="K6" s="162"/>
      <c r="L6" s="162"/>
      <c r="M6" s="162"/>
      <c r="N6" s="165"/>
      <c r="O6" s="166" t="s">
        <v>31</v>
      </c>
      <c r="P6" s="162"/>
      <c r="Q6" s="162"/>
      <c r="R6" s="162"/>
      <c r="S6" s="162"/>
      <c r="T6" s="74" t="s">
        <v>32</v>
      </c>
      <c r="U6" s="162" t="s">
        <v>33</v>
      </c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80"/>
    </row>
    <row r="7" spans="2:33" ht="23.25" thickBot="1" x14ac:dyDescent="0.3">
      <c r="B7" s="105" t="s">
        <v>63</v>
      </c>
      <c r="C7" s="75" t="s">
        <v>28</v>
      </c>
      <c r="D7" s="73" t="s">
        <v>0</v>
      </c>
      <c r="E7" s="75">
        <v>1</v>
      </c>
      <c r="F7" s="75">
        <v>2</v>
      </c>
      <c r="G7" s="75">
        <v>3</v>
      </c>
      <c r="H7" s="75">
        <v>4</v>
      </c>
      <c r="I7" s="85">
        <v>5</v>
      </c>
      <c r="J7" s="93">
        <v>1</v>
      </c>
      <c r="K7" s="75">
        <v>2</v>
      </c>
      <c r="L7" s="75">
        <v>3</v>
      </c>
      <c r="M7" s="75">
        <v>4</v>
      </c>
      <c r="N7" s="94">
        <v>5</v>
      </c>
      <c r="O7" s="89">
        <v>1</v>
      </c>
      <c r="P7" s="75">
        <v>2</v>
      </c>
      <c r="Q7" s="75">
        <v>3</v>
      </c>
      <c r="R7" s="75">
        <v>4</v>
      </c>
      <c r="S7" s="85">
        <v>5</v>
      </c>
      <c r="T7" s="101">
        <v>1</v>
      </c>
      <c r="U7" s="89">
        <v>1</v>
      </c>
      <c r="V7" s="75">
        <v>2</v>
      </c>
      <c r="W7" s="75">
        <v>3</v>
      </c>
      <c r="X7" s="75">
        <v>4</v>
      </c>
      <c r="Y7" s="75">
        <v>5</v>
      </c>
      <c r="Z7" s="75">
        <v>6</v>
      </c>
      <c r="AA7" s="75">
        <v>7</v>
      </c>
      <c r="AB7" s="75">
        <v>8</v>
      </c>
      <c r="AC7" s="75">
        <v>9</v>
      </c>
      <c r="AD7" s="75">
        <v>10</v>
      </c>
      <c r="AE7" s="75">
        <v>11</v>
      </c>
      <c r="AF7" s="75">
        <v>12</v>
      </c>
      <c r="AG7" s="84" t="s">
        <v>140</v>
      </c>
    </row>
    <row r="8" spans="2:33" x14ac:dyDescent="0.25">
      <c r="B8" s="106">
        <v>1</v>
      </c>
      <c r="C8" s="107">
        <f>Liste!C4</f>
        <v>42</v>
      </c>
      <c r="D8" s="81" t="str">
        <f>Liste!D4</f>
        <v>ADEM KURUEL</v>
      </c>
      <c r="E8" s="76">
        <v>1</v>
      </c>
      <c r="F8" s="76">
        <v>2</v>
      </c>
      <c r="G8" s="76">
        <v>2</v>
      </c>
      <c r="H8" s="76">
        <v>2</v>
      </c>
      <c r="I8" s="86">
        <v>2</v>
      </c>
      <c r="J8" s="95">
        <v>2</v>
      </c>
      <c r="K8" s="76">
        <v>2</v>
      </c>
      <c r="L8" s="76">
        <v>2</v>
      </c>
      <c r="M8" s="76">
        <v>2</v>
      </c>
      <c r="N8" s="96">
        <v>2</v>
      </c>
      <c r="O8" s="90">
        <v>2</v>
      </c>
      <c r="P8" s="76">
        <v>1</v>
      </c>
      <c r="Q8" s="76">
        <v>1</v>
      </c>
      <c r="R8" s="76">
        <v>1</v>
      </c>
      <c r="S8" s="86">
        <v>1</v>
      </c>
      <c r="T8" s="102">
        <v>10</v>
      </c>
      <c r="U8" s="90">
        <v>5</v>
      </c>
      <c r="V8" s="76">
        <v>5</v>
      </c>
      <c r="W8" s="76">
        <v>5</v>
      </c>
      <c r="X8" s="76">
        <v>5</v>
      </c>
      <c r="Y8" s="76">
        <v>5</v>
      </c>
      <c r="Z8" s="76">
        <v>5</v>
      </c>
      <c r="AA8" s="76">
        <v>5</v>
      </c>
      <c r="AB8" s="76">
        <v>5</v>
      </c>
      <c r="AC8" s="76">
        <v>5</v>
      </c>
      <c r="AD8" s="76">
        <v>5</v>
      </c>
      <c r="AE8" s="76">
        <v>5</v>
      </c>
      <c r="AF8" s="76">
        <v>5</v>
      </c>
      <c r="AG8" s="59">
        <f>IF(E8="","",SUM(E8:AF8))</f>
        <v>95</v>
      </c>
    </row>
    <row r="9" spans="2:33" x14ac:dyDescent="0.25">
      <c r="B9" s="108">
        <v>2</v>
      </c>
      <c r="C9" s="109">
        <f>Liste!C5</f>
        <v>104</v>
      </c>
      <c r="D9" s="82" t="str">
        <f>Liste!D5</f>
        <v>KARDELEN GÜMÜŞTAŞ</v>
      </c>
      <c r="E9" s="77">
        <v>2</v>
      </c>
      <c r="F9" s="77"/>
      <c r="G9" s="77"/>
      <c r="H9" s="77"/>
      <c r="I9" s="87"/>
      <c r="J9" s="97"/>
      <c r="K9" s="77"/>
      <c r="L9" s="77"/>
      <c r="M9" s="77"/>
      <c r="N9" s="98"/>
      <c r="O9" s="91"/>
      <c r="P9" s="77"/>
      <c r="Q9" s="77"/>
      <c r="R9" s="77"/>
      <c r="S9" s="87"/>
      <c r="T9" s="103"/>
      <c r="U9" s="91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60">
        <f t="shared" ref="AG9:AG37" si="0">IF(E9="","",SUM(E9:AF9))</f>
        <v>2</v>
      </c>
    </row>
    <row r="10" spans="2:33" x14ac:dyDescent="0.25">
      <c r="B10" s="108">
        <v>3</v>
      </c>
      <c r="C10" s="109">
        <f>Liste!C6</f>
        <v>132</v>
      </c>
      <c r="D10" s="82" t="str">
        <f>Liste!D6</f>
        <v>NURSEL ERGUN</v>
      </c>
      <c r="E10" s="77">
        <v>2</v>
      </c>
      <c r="F10" s="77"/>
      <c r="G10" s="77"/>
      <c r="H10" s="77"/>
      <c r="I10" s="87"/>
      <c r="J10" s="97"/>
      <c r="K10" s="77"/>
      <c r="L10" s="77"/>
      <c r="M10" s="77"/>
      <c r="N10" s="98"/>
      <c r="O10" s="91"/>
      <c r="P10" s="77"/>
      <c r="Q10" s="77"/>
      <c r="R10" s="77"/>
      <c r="S10" s="87"/>
      <c r="T10" s="103"/>
      <c r="U10" s="91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60">
        <f t="shared" si="0"/>
        <v>2</v>
      </c>
    </row>
    <row r="11" spans="2:33" x14ac:dyDescent="0.25">
      <c r="B11" s="108">
        <v>4</v>
      </c>
      <c r="C11" s="109">
        <f>Liste!C7</f>
        <v>153</v>
      </c>
      <c r="D11" s="82" t="str">
        <f>Liste!D7</f>
        <v>BUSENUR DÜRMELİ</v>
      </c>
      <c r="E11" s="77">
        <v>2</v>
      </c>
      <c r="F11" s="77"/>
      <c r="G11" s="77"/>
      <c r="H11" s="77"/>
      <c r="I11" s="87"/>
      <c r="J11" s="97"/>
      <c r="K11" s="77"/>
      <c r="L11" s="77"/>
      <c r="M11" s="77"/>
      <c r="N11" s="98"/>
      <c r="O11" s="91"/>
      <c r="P11" s="77"/>
      <c r="Q11" s="77"/>
      <c r="R11" s="77"/>
      <c r="S11" s="87"/>
      <c r="T11" s="103"/>
      <c r="U11" s="91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60">
        <f t="shared" si="0"/>
        <v>2</v>
      </c>
    </row>
    <row r="12" spans="2:33" x14ac:dyDescent="0.25">
      <c r="B12" s="108">
        <v>5</v>
      </c>
      <c r="C12" s="109">
        <f>Liste!C8</f>
        <v>154</v>
      </c>
      <c r="D12" s="82" t="str">
        <f>Liste!D8</f>
        <v>YAŞAR AKDAĞ</v>
      </c>
      <c r="E12" s="77">
        <v>2</v>
      </c>
      <c r="F12" s="77"/>
      <c r="G12" s="77"/>
      <c r="H12" s="77"/>
      <c r="I12" s="87"/>
      <c r="J12" s="97"/>
      <c r="K12" s="77"/>
      <c r="L12" s="77"/>
      <c r="M12" s="77"/>
      <c r="N12" s="98"/>
      <c r="O12" s="91"/>
      <c r="P12" s="77"/>
      <c r="Q12" s="77"/>
      <c r="R12" s="77"/>
      <c r="S12" s="87"/>
      <c r="T12" s="103"/>
      <c r="U12" s="91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60">
        <f t="shared" si="0"/>
        <v>2</v>
      </c>
    </row>
    <row r="13" spans="2:33" x14ac:dyDescent="0.25">
      <c r="B13" s="108">
        <v>6</v>
      </c>
      <c r="C13" s="109">
        <f>Liste!C9</f>
        <v>155</v>
      </c>
      <c r="D13" s="82" t="str">
        <f>Liste!D9</f>
        <v>CEYDA AYGÜN</v>
      </c>
      <c r="E13" s="77">
        <v>2</v>
      </c>
      <c r="F13" s="77"/>
      <c r="G13" s="77"/>
      <c r="H13" s="77"/>
      <c r="I13" s="87"/>
      <c r="J13" s="97"/>
      <c r="K13" s="77"/>
      <c r="L13" s="77"/>
      <c r="M13" s="77"/>
      <c r="N13" s="98"/>
      <c r="O13" s="91"/>
      <c r="P13" s="77"/>
      <c r="Q13" s="77"/>
      <c r="R13" s="77"/>
      <c r="S13" s="87"/>
      <c r="T13" s="103"/>
      <c r="U13" s="91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60">
        <f t="shared" si="0"/>
        <v>2</v>
      </c>
    </row>
    <row r="14" spans="2:33" x14ac:dyDescent="0.25">
      <c r="B14" s="108">
        <v>7</v>
      </c>
      <c r="C14" s="109">
        <f>Liste!C10</f>
        <v>156</v>
      </c>
      <c r="D14" s="82" t="str">
        <f>Liste!D10</f>
        <v>H. NUR DOHANCIOĞLU</v>
      </c>
      <c r="E14" s="77">
        <v>2</v>
      </c>
      <c r="F14" s="77"/>
      <c r="G14" s="77"/>
      <c r="H14" s="77"/>
      <c r="I14" s="87"/>
      <c r="J14" s="97"/>
      <c r="K14" s="77"/>
      <c r="L14" s="77"/>
      <c r="M14" s="77"/>
      <c r="N14" s="98"/>
      <c r="O14" s="91"/>
      <c r="P14" s="77"/>
      <c r="Q14" s="77"/>
      <c r="R14" s="77"/>
      <c r="S14" s="87"/>
      <c r="T14" s="103"/>
      <c r="U14" s="91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60">
        <f t="shared" si="0"/>
        <v>2</v>
      </c>
    </row>
    <row r="15" spans="2:33" x14ac:dyDescent="0.25">
      <c r="B15" s="108">
        <v>8</v>
      </c>
      <c r="C15" s="109">
        <f>Liste!C11</f>
        <v>157</v>
      </c>
      <c r="D15" s="82" t="str">
        <f>Liste!D11</f>
        <v>ENES GÜRGEN</v>
      </c>
      <c r="E15" s="77">
        <v>2</v>
      </c>
      <c r="F15" s="77"/>
      <c r="G15" s="77"/>
      <c r="H15" s="77"/>
      <c r="I15" s="87"/>
      <c r="J15" s="97"/>
      <c r="K15" s="77"/>
      <c r="L15" s="77"/>
      <c r="M15" s="77"/>
      <c r="N15" s="98"/>
      <c r="O15" s="91"/>
      <c r="P15" s="77"/>
      <c r="Q15" s="77"/>
      <c r="R15" s="77"/>
      <c r="S15" s="87"/>
      <c r="T15" s="103"/>
      <c r="U15" s="91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60">
        <f t="shared" si="0"/>
        <v>2</v>
      </c>
    </row>
    <row r="16" spans="2:33" x14ac:dyDescent="0.25">
      <c r="B16" s="108">
        <v>9</v>
      </c>
      <c r="C16" s="109">
        <f>Liste!C12</f>
        <v>160</v>
      </c>
      <c r="D16" s="82" t="str">
        <f>Liste!D12</f>
        <v>ERTUĞRUL ULAMA</v>
      </c>
      <c r="E16" s="77">
        <v>2</v>
      </c>
      <c r="F16" s="77"/>
      <c r="G16" s="77"/>
      <c r="H16" s="77"/>
      <c r="I16" s="87"/>
      <c r="J16" s="97"/>
      <c r="K16" s="77"/>
      <c r="L16" s="77"/>
      <c r="M16" s="77"/>
      <c r="N16" s="98"/>
      <c r="O16" s="91"/>
      <c r="P16" s="77"/>
      <c r="Q16" s="77"/>
      <c r="R16" s="77"/>
      <c r="S16" s="87"/>
      <c r="T16" s="103"/>
      <c r="U16" s="91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60">
        <f t="shared" si="0"/>
        <v>2</v>
      </c>
    </row>
    <row r="17" spans="2:33" x14ac:dyDescent="0.25">
      <c r="B17" s="108">
        <v>10</v>
      </c>
      <c r="C17" s="109">
        <f>Liste!C13</f>
        <v>161</v>
      </c>
      <c r="D17" s="82" t="str">
        <f>Liste!D13</f>
        <v>CANSU GÜLLÜ</v>
      </c>
      <c r="E17" s="77">
        <v>2</v>
      </c>
      <c r="F17" s="77"/>
      <c r="G17" s="77"/>
      <c r="H17" s="77"/>
      <c r="I17" s="87"/>
      <c r="J17" s="97"/>
      <c r="K17" s="77"/>
      <c r="L17" s="77"/>
      <c r="M17" s="77"/>
      <c r="N17" s="98"/>
      <c r="O17" s="91"/>
      <c r="P17" s="77"/>
      <c r="Q17" s="77"/>
      <c r="R17" s="77"/>
      <c r="S17" s="87"/>
      <c r="T17" s="103"/>
      <c r="U17" s="91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60">
        <f t="shared" si="0"/>
        <v>2</v>
      </c>
    </row>
    <row r="18" spans="2:33" x14ac:dyDescent="0.25">
      <c r="B18" s="108">
        <v>11</v>
      </c>
      <c r="C18" s="109">
        <f>Liste!C14</f>
        <v>168</v>
      </c>
      <c r="D18" s="82" t="str">
        <f>Liste!D14</f>
        <v>EDANUR YALILI</v>
      </c>
      <c r="E18" s="77">
        <v>2</v>
      </c>
      <c r="F18" s="77"/>
      <c r="G18" s="77"/>
      <c r="H18" s="77"/>
      <c r="I18" s="87"/>
      <c r="J18" s="97"/>
      <c r="K18" s="77"/>
      <c r="L18" s="77"/>
      <c r="M18" s="77"/>
      <c r="N18" s="98"/>
      <c r="O18" s="91"/>
      <c r="P18" s="77"/>
      <c r="Q18" s="77"/>
      <c r="R18" s="77"/>
      <c r="S18" s="87"/>
      <c r="T18" s="103"/>
      <c r="U18" s="91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60">
        <f t="shared" si="0"/>
        <v>2</v>
      </c>
    </row>
    <row r="19" spans="2:33" x14ac:dyDescent="0.25">
      <c r="B19" s="108">
        <v>12</v>
      </c>
      <c r="C19" s="109">
        <f>Liste!C15</f>
        <v>0</v>
      </c>
      <c r="D19" s="82">
        <f>Liste!D15</f>
        <v>0</v>
      </c>
      <c r="E19" s="77"/>
      <c r="F19" s="77"/>
      <c r="G19" s="77"/>
      <c r="H19" s="77"/>
      <c r="I19" s="87"/>
      <c r="J19" s="97"/>
      <c r="K19" s="77"/>
      <c r="L19" s="77"/>
      <c r="M19" s="77"/>
      <c r="N19" s="98"/>
      <c r="O19" s="91"/>
      <c r="P19" s="77"/>
      <c r="Q19" s="77"/>
      <c r="R19" s="77"/>
      <c r="S19" s="87"/>
      <c r="T19" s="103"/>
      <c r="U19" s="91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60" t="str">
        <f t="shared" si="0"/>
        <v/>
      </c>
    </row>
    <row r="20" spans="2:33" x14ac:dyDescent="0.25">
      <c r="B20" s="108">
        <v>13</v>
      </c>
      <c r="C20" s="109">
        <f>Liste!C16</f>
        <v>0</v>
      </c>
      <c r="D20" s="82">
        <f>Liste!D16</f>
        <v>0</v>
      </c>
      <c r="E20" s="77"/>
      <c r="F20" s="77"/>
      <c r="G20" s="77"/>
      <c r="H20" s="77"/>
      <c r="I20" s="87"/>
      <c r="J20" s="97"/>
      <c r="K20" s="77"/>
      <c r="L20" s="77"/>
      <c r="M20" s="77"/>
      <c r="N20" s="98"/>
      <c r="O20" s="91"/>
      <c r="P20" s="77"/>
      <c r="Q20" s="77"/>
      <c r="R20" s="77"/>
      <c r="S20" s="87"/>
      <c r="T20" s="103"/>
      <c r="U20" s="91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60" t="str">
        <f t="shared" si="0"/>
        <v/>
      </c>
    </row>
    <row r="21" spans="2:33" x14ac:dyDescent="0.25">
      <c r="B21" s="108">
        <v>14</v>
      </c>
      <c r="C21" s="109">
        <f>Liste!C17</f>
        <v>0</v>
      </c>
      <c r="D21" s="82">
        <f>Liste!D17</f>
        <v>0</v>
      </c>
      <c r="E21" s="77"/>
      <c r="F21" s="77"/>
      <c r="G21" s="77"/>
      <c r="H21" s="77"/>
      <c r="I21" s="87"/>
      <c r="J21" s="97"/>
      <c r="K21" s="77"/>
      <c r="L21" s="77"/>
      <c r="M21" s="77"/>
      <c r="N21" s="98"/>
      <c r="O21" s="91"/>
      <c r="P21" s="77"/>
      <c r="Q21" s="77"/>
      <c r="R21" s="77"/>
      <c r="S21" s="87"/>
      <c r="T21" s="103"/>
      <c r="U21" s="91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60" t="str">
        <f t="shared" si="0"/>
        <v/>
      </c>
    </row>
    <row r="22" spans="2:33" x14ac:dyDescent="0.25">
      <c r="B22" s="108">
        <v>15</v>
      </c>
      <c r="C22" s="109">
        <f>Liste!C18</f>
        <v>0</v>
      </c>
      <c r="D22" s="82">
        <f>Liste!D18</f>
        <v>0</v>
      </c>
      <c r="E22" s="77"/>
      <c r="F22" s="77"/>
      <c r="G22" s="77"/>
      <c r="H22" s="77"/>
      <c r="I22" s="87"/>
      <c r="J22" s="97"/>
      <c r="K22" s="77"/>
      <c r="L22" s="77"/>
      <c r="M22" s="77"/>
      <c r="N22" s="98"/>
      <c r="O22" s="91"/>
      <c r="P22" s="77"/>
      <c r="Q22" s="77"/>
      <c r="R22" s="77"/>
      <c r="S22" s="87"/>
      <c r="T22" s="103"/>
      <c r="U22" s="91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60" t="str">
        <f t="shared" si="0"/>
        <v/>
      </c>
    </row>
    <row r="23" spans="2:33" x14ac:dyDescent="0.25">
      <c r="B23" s="108">
        <v>16</v>
      </c>
      <c r="C23" s="109">
        <f>Liste!C19</f>
        <v>0</v>
      </c>
      <c r="D23" s="82">
        <f>Liste!D19</f>
        <v>0</v>
      </c>
      <c r="E23" s="77"/>
      <c r="F23" s="77"/>
      <c r="G23" s="77"/>
      <c r="H23" s="77"/>
      <c r="I23" s="87"/>
      <c r="J23" s="97"/>
      <c r="K23" s="77"/>
      <c r="L23" s="77"/>
      <c r="M23" s="77"/>
      <c r="N23" s="98"/>
      <c r="O23" s="91"/>
      <c r="P23" s="77"/>
      <c r="Q23" s="77"/>
      <c r="R23" s="77"/>
      <c r="S23" s="87"/>
      <c r="T23" s="103"/>
      <c r="U23" s="91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60" t="str">
        <f t="shared" si="0"/>
        <v/>
      </c>
    </row>
    <row r="24" spans="2:33" x14ac:dyDescent="0.25">
      <c r="B24" s="108">
        <v>17</v>
      </c>
      <c r="C24" s="109">
        <f>Liste!C20</f>
        <v>0</v>
      </c>
      <c r="D24" s="82">
        <f>Liste!D20</f>
        <v>0</v>
      </c>
      <c r="E24" s="77"/>
      <c r="F24" s="77"/>
      <c r="G24" s="77"/>
      <c r="H24" s="77"/>
      <c r="I24" s="87"/>
      <c r="J24" s="97"/>
      <c r="K24" s="77"/>
      <c r="L24" s="77"/>
      <c r="M24" s="77"/>
      <c r="N24" s="98"/>
      <c r="O24" s="91"/>
      <c r="P24" s="77"/>
      <c r="Q24" s="77"/>
      <c r="R24" s="77"/>
      <c r="S24" s="87"/>
      <c r="T24" s="103"/>
      <c r="U24" s="91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60" t="str">
        <f t="shared" si="0"/>
        <v/>
      </c>
    </row>
    <row r="25" spans="2:33" x14ac:dyDescent="0.25">
      <c r="B25" s="108">
        <v>18</v>
      </c>
      <c r="C25" s="109">
        <f>Liste!C21</f>
        <v>0</v>
      </c>
      <c r="D25" s="82">
        <f>Liste!D21</f>
        <v>0</v>
      </c>
      <c r="E25" s="77"/>
      <c r="F25" s="77"/>
      <c r="G25" s="77"/>
      <c r="H25" s="77"/>
      <c r="I25" s="87"/>
      <c r="J25" s="97"/>
      <c r="K25" s="77"/>
      <c r="L25" s="77"/>
      <c r="M25" s="77"/>
      <c r="N25" s="98"/>
      <c r="O25" s="91"/>
      <c r="P25" s="77"/>
      <c r="Q25" s="77"/>
      <c r="R25" s="77"/>
      <c r="S25" s="87"/>
      <c r="T25" s="103"/>
      <c r="U25" s="91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60" t="str">
        <f t="shared" si="0"/>
        <v/>
      </c>
    </row>
    <row r="26" spans="2:33" x14ac:dyDescent="0.25">
      <c r="B26" s="108">
        <v>19</v>
      </c>
      <c r="C26" s="109">
        <f>Liste!C22</f>
        <v>0</v>
      </c>
      <c r="D26" s="82">
        <f>Liste!D22</f>
        <v>0</v>
      </c>
      <c r="E26" s="77"/>
      <c r="F26" s="77"/>
      <c r="G26" s="77"/>
      <c r="H26" s="77"/>
      <c r="I26" s="87"/>
      <c r="J26" s="97"/>
      <c r="K26" s="77"/>
      <c r="L26" s="77"/>
      <c r="M26" s="77"/>
      <c r="N26" s="98"/>
      <c r="O26" s="91"/>
      <c r="P26" s="77"/>
      <c r="Q26" s="77"/>
      <c r="R26" s="77"/>
      <c r="S26" s="87"/>
      <c r="T26" s="103"/>
      <c r="U26" s="91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60" t="str">
        <f t="shared" si="0"/>
        <v/>
      </c>
    </row>
    <row r="27" spans="2:33" x14ac:dyDescent="0.25">
      <c r="B27" s="108">
        <v>20</v>
      </c>
      <c r="C27" s="109">
        <f>Liste!C23</f>
        <v>0</v>
      </c>
      <c r="D27" s="82">
        <f>Liste!D23</f>
        <v>0</v>
      </c>
      <c r="E27" s="77"/>
      <c r="F27" s="77"/>
      <c r="G27" s="77"/>
      <c r="H27" s="77"/>
      <c r="I27" s="87"/>
      <c r="J27" s="97"/>
      <c r="K27" s="77"/>
      <c r="L27" s="77"/>
      <c r="M27" s="77"/>
      <c r="N27" s="98"/>
      <c r="O27" s="91"/>
      <c r="P27" s="77"/>
      <c r="Q27" s="77"/>
      <c r="R27" s="77"/>
      <c r="S27" s="87"/>
      <c r="T27" s="103"/>
      <c r="U27" s="91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60" t="str">
        <f t="shared" si="0"/>
        <v/>
      </c>
    </row>
    <row r="28" spans="2:33" x14ac:dyDescent="0.25">
      <c r="B28" s="108">
        <v>21</v>
      </c>
      <c r="C28" s="109">
        <f>Liste!C24</f>
        <v>0</v>
      </c>
      <c r="D28" s="82">
        <f>Liste!D24</f>
        <v>0</v>
      </c>
      <c r="E28" s="77"/>
      <c r="F28" s="77"/>
      <c r="G28" s="77"/>
      <c r="H28" s="77"/>
      <c r="I28" s="87"/>
      <c r="J28" s="97"/>
      <c r="K28" s="77"/>
      <c r="L28" s="77"/>
      <c r="M28" s="77"/>
      <c r="N28" s="98"/>
      <c r="O28" s="91"/>
      <c r="P28" s="77"/>
      <c r="Q28" s="77"/>
      <c r="R28" s="77"/>
      <c r="S28" s="87"/>
      <c r="T28" s="103"/>
      <c r="U28" s="91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60" t="str">
        <f t="shared" si="0"/>
        <v/>
      </c>
    </row>
    <row r="29" spans="2:33" x14ac:dyDescent="0.25">
      <c r="B29" s="108">
        <v>22</v>
      </c>
      <c r="C29" s="109">
        <f>Liste!C25</f>
        <v>0</v>
      </c>
      <c r="D29" s="82">
        <f>Liste!D25</f>
        <v>0</v>
      </c>
      <c r="E29" s="77"/>
      <c r="F29" s="77"/>
      <c r="G29" s="77"/>
      <c r="H29" s="77"/>
      <c r="I29" s="87"/>
      <c r="J29" s="97"/>
      <c r="K29" s="77"/>
      <c r="L29" s="77"/>
      <c r="M29" s="77"/>
      <c r="N29" s="98"/>
      <c r="O29" s="91"/>
      <c r="P29" s="77"/>
      <c r="Q29" s="77"/>
      <c r="R29" s="77"/>
      <c r="S29" s="87"/>
      <c r="T29" s="103"/>
      <c r="U29" s="91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60" t="str">
        <f t="shared" si="0"/>
        <v/>
      </c>
    </row>
    <row r="30" spans="2:33" x14ac:dyDescent="0.25">
      <c r="B30" s="108">
        <v>23</v>
      </c>
      <c r="C30" s="109">
        <f>Liste!C26</f>
        <v>0</v>
      </c>
      <c r="D30" s="82">
        <f>Liste!D26</f>
        <v>0</v>
      </c>
      <c r="E30" s="77"/>
      <c r="F30" s="77"/>
      <c r="G30" s="77"/>
      <c r="H30" s="77"/>
      <c r="I30" s="87"/>
      <c r="J30" s="97"/>
      <c r="K30" s="77"/>
      <c r="L30" s="77"/>
      <c r="M30" s="77"/>
      <c r="N30" s="98"/>
      <c r="O30" s="91"/>
      <c r="P30" s="77"/>
      <c r="Q30" s="77"/>
      <c r="R30" s="77"/>
      <c r="S30" s="87"/>
      <c r="T30" s="103"/>
      <c r="U30" s="91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60" t="str">
        <f t="shared" si="0"/>
        <v/>
      </c>
    </row>
    <row r="31" spans="2:33" x14ac:dyDescent="0.25">
      <c r="B31" s="108">
        <v>24</v>
      </c>
      <c r="C31" s="109">
        <f>Liste!C27</f>
        <v>0</v>
      </c>
      <c r="D31" s="82">
        <f>Liste!D27</f>
        <v>0</v>
      </c>
      <c r="E31" s="77"/>
      <c r="F31" s="77"/>
      <c r="G31" s="77"/>
      <c r="H31" s="77"/>
      <c r="I31" s="87"/>
      <c r="J31" s="97"/>
      <c r="K31" s="77"/>
      <c r="L31" s="77"/>
      <c r="M31" s="77"/>
      <c r="N31" s="98"/>
      <c r="O31" s="91"/>
      <c r="P31" s="77"/>
      <c r="Q31" s="77"/>
      <c r="R31" s="77"/>
      <c r="S31" s="87"/>
      <c r="T31" s="103"/>
      <c r="U31" s="91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60" t="str">
        <f t="shared" si="0"/>
        <v/>
      </c>
    </row>
    <row r="32" spans="2:33" x14ac:dyDescent="0.25">
      <c r="B32" s="108">
        <v>25</v>
      </c>
      <c r="C32" s="109">
        <f>Liste!C28</f>
        <v>0</v>
      </c>
      <c r="D32" s="82">
        <f>Liste!D28</f>
        <v>0</v>
      </c>
      <c r="E32" s="77"/>
      <c r="F32" s="77"/>
      <c r="G32" s="77"/>
      <c r="H32" s="77"/>
      <c r="I32" s="87"/>
      <c r="J32" s="97"/>
      <c r="K32" s="77"/>
      <c r="L32" s="77"/>
      <c r="M32" s="77"/>
      <c r="N32" s="98"/>
      <c r="O32" s="91"/>
      <c r="P32" s="77"/>
      <c r="Q32" s="77"/>
      <c r="R32" s="77"/>
      <c r="S32" s="87"/>
      <c r="T32" s="103"/>
      <c r="U32" s="91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60" t="str">
        <f t="shared" si="0"/>
        <v/>
      </c>
    </row>
    <row r="33" spans="2:33" x14ac:dyDescent="0.25">
      <c r="B33" s="108">
        <v>26</v>
      </c>
      <c r="C33" s="109">
        <f>Liste!C29</f>
        <v>0</v>
      </c>
      <c r="D33" s="82">
        <f>Liste!D29</f>
        <v>0</v>
      </c>
      <c r="E33" s="77"/>
      <c r="F33" s="77"/>
      <c r="G33" s="77"/>
      <c r="H33" s="77"/>
      <c r="I33" s="87"/>
      <c r="J33" s="97"/>
      <c r="K33" s="77"/>
      <c r="L33" s="77"/>
      <c r="M33" s="77"/>
      <c r="N33" s="98"/>
      <c r="O33" s="91"/>
      <c r="P33" s="77"/>
      <c r="Q33" s="77"/>
      <c r="R33" s="77"/>
      <c r="S33" s="87"/>
      <c r="T33" s="103"/>
      <c r="U33" s="91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60" t="str">
        <f t="shared" si="0"/>
        <v/>
      </c>
    </row>
    <row r="34" spans="2:33" x14ac:dyDescent="0.25">
      <c r="B34" s="108">
        <v>27</v>
      </c>
      <c r="C34" s="109">
        <f>Liste!C30</f>
        <v>0</v>
      </c>
      <c r="D34" s="82">
        <f>Liste!D30</f>
        <v>0</v>
      </c>
      <c r="E34" s="77"/>
      <c r="F34" s="77"/>
      <c r="G34" s="77"/>
      <c r="H34" s="77"/>
      <c r="I34" s="87"/>
      <c r="J34" s="97"/>
      <c r="K34" s="77"/>
      <c r="L34" s="77"/>
      <c r="M34" s="77"/>
      <c r="N34" s="98"/>
      <c r="O34" s="91"/>
      <c r="P34" s="77"/>
      <c r="Q34" s="77"/>
      <c r="R34" s="77"/>
      <c r="S34" s="87"/>
      <c r="T34" s="103"/>
      <c r="U34" s="91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60" t="str">
        <f t="shared" si="0"/>
        <v/>
      </c>
    </row>
    <row r="35" spans="2:33" x14ac:dyDescent="0.25">
      <c r="B35" s="108">
        <v>28</v>
      </c>
      <c r="C35" s="109">
        <f>Liste!C31</f>
        <v>0</v>
      </c>
      <c r="D35" s="82">
        <f>Liste!D31</f>
        <v>0</v>
      </c>
      <c r="E35" s="77"/>
      <c r="F35" s="77"/>
      <c r="G35" s="77"/>
      <c r="H35" s="77"/>
      <c r="I35" s="87"/>
      <c r="J35" s="97"/>
      <c r="K35" s="77"/>
      <c r="L35" s="77"/>
      <c r="M35" s="77"/>
      <c r="N35" s="98"/>
      <c r="O35" s="91"/>
      <c r="P35" s="77"/>
      <c r="Q35" s="77"/>
      <c r="R35" s="77"/>
      <c r="S35" s="87"/>
      <c r="T35" s="103"/>
      <c r="U35" s="91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60" t="str">
        <f t="shared" si="0"/>
        <v/>
      </c>
    </row>
    <row r="36" spans="2:33" x14ac:dyDescent="0.25">
      <c r="B36" s="108">
        <v>29</v>
      </c>
      <c r="C36" s="109">
        <f>Liste!C32</f>
        <v>0</v>
      </c>
      <c r="D36" s="82">
        <f>Liste!D32</f>
        <v>0</v>
      </c>
      <c r="E36" s="77"/>
      <c r="F36" s="77"/>
      <c r="G36" s="77"/>
      <c r="H36" s="77"/>
      <c r="I36" s="87"/>
      <c r="J36" s="97"/>
      <c r="K36" s="77"/>
      <c r="L36" s="77"/>
      <c r="M36" s="77"/>
      <c r="N36" s="98"/>
      <c r="O36" s="91"/>
      <c r="P36" s="77"/>
      <c r="Q36" s="77"/>
      <c r="R36" s="77"/>
      <c r="S36" s="87"/>
      <c r="T36" s="103"/>
      <c r="U36" s="91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60" t="str">
        <f t="shared" si="0"/>
        <v/>
      </c>
    </row>
    <row r="37" spans="2:33" ht="15.75" thickBot="1" x14ac:dyDescent="0.3">
      <c r="B37" s="110">
        <v>30</v>
      </c>
      <c r="C37" s="111">
        <f>Liste!C33</f>
        <v>0</v>
      </c>
      <c r="D37" s="83">
        <f>Liste!D33</f>
        <v>0</v>
      </c>
      <c r="E37" s="78"/>
      <c r="F37" s="78"/>
      <c r="G37" s="78"/>
      <c r="H37" s="78"/>
      <c r="I37" s="88"/>
      <c r="J37" s="99"/>
      <c r="K37" s="78"/>
      <c r="L37" s="78"/>
      <c r="M37" s="78"/>
      <c r="N37" s="100"/>
      <c r="O37" s="92"/>
      <c r="P37" s="78"/>
      <c r="Q37" s="78"/>
      <c r="R37" s="78"/>
      <c r="S37" s="88"/>
      <c r="T37" s="104"/>
      <c r="U37" s="92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61" t="str">
        <f t="shared" si="0"/>
        <v/>
      </c>
    </row>
    <row r="38" spans="2:33" ht="15.75" thickBot="1" x14ac:dyDescent="0.3">
      <c r="B38" s="148" t="s">
        <v>139</v>
      </c>
      <c r="C38" s="149"/>
      <c r="D38" s="149"/>
      <c r="E38" s="112">
        <f>IF(E8="","",AVERAGE(E8:E37))</f>
        <v>1.9090909090909092</v>
      </c>
      <c r="F38" s="112">
        <f t="shared" ref="F38:AG38" si="1">IF(F8="","",AVERAGE(F8:F37))</f>
        <v>2</v>
      </c>
      <c r="G38" s="112">
        <f t="shared" si="1"/>
        <v>2</v>
      </c>
      <c r="H38" s="112">
        <f t="shared" si="1"/>
        <v>2</v>
      </c>
      <c r="I38" s="113">
        <f t="shared" si="1"/>
        <v>2</v>
      </c>
      <c r="J38" s="114">
        <f t="shared" si="1"/>
        <v>2</v>
      </c>
      <c r="K38" s="112">
        <f t="shared" si="1"/>
        <v>2</v>
      </c>
      <c r="L38" s="112">
        <f t="shared" si="1"/>
        <v>2</v>
      </c>
      <c r="M38" s="112">
        <f t="shared" si="1"/>
        <v>2</v>
      </c>
      <c r="N38" s="115">
        <f t="shared" si="1"/>
        <v>2</v>
      </c>
      <c r="O38" s="116">
        <f t="shared" si="1"/>
        <v>2</v>
      </c>
      <c r="P38" s="112">
        <f t="shared" si="1"/>
        <v>1</v>
      </c>
      <c r="Q38" s="112">
        <f t="shared" si="1"/>
        <v>1</v>
      </c>
      <c r="R38" s="112">
        <f t="shared" si="1"/>
        <v>1</v>
      </c>
      <c r="S38" s="113">
        <f t="shared" si="1"/>
        <v>1</v>
      </c>
      <c r="T38" s="117">
        <f t="shared" si="1"/>
        <v>10</v>
      </c>
      <c r="U38" s="116">
        <f t="shared" si="1"/>
        <v>5</v>
      </c>
      <c r="V38" s="112">
        <f t="shared" si="1"/>
        <v>5</v>
      </c>
      <c r="W38" s="112">
        <f t="shared" si="1"/>
        <v>5</v>
      </c>
      <c r="X38" s="112">
        <f t="shared" si="1"/>
        <v>5</v>
      </c>
      <c r="Y38" s="112">
        <f t="shared" si="1"/>
        <v>5</v>
      </c>
      <c r="Z38" s="112">
        <f t="shared" si="1"/>
        <v>5</v>
      </c>
      <c r="AA38" s="112">
        <f t="shared" si="1"/>
        <v>5</v>
      </c>
      <c r="AB38" s="112">
        <f t="shared" si="1"/>
        <v>5</v>
      </c>
      <c r="AC38" s="112">
        <f t="shared" si="1"/>
        <v>5</v>
      </c>
      <c r="AD38" s="112">
        <f t="shared" si="1"/>
        <v>5</v>
      </c>
      <c r="AE38" s="112">
        <f t="shared" si="1"/>
        <v>5</v>
      </c>
      <c r="AF38" s="112">
        <f t="shared" si="1"/>
        <v>5</v>
      </c>
      <c r="AG38" s="118">
        <f t="shared" si="1"/>
        <v>10.454545454545455</v>
      </c>
    </row>
    <row r="39" spans="2:33" ht="15.75" thickBot="1" x14ac:dyDescent="0.3">
      <c r="B39" s="146" t="s">
        <v>141</v>
      </c>
      <c r="C39" s="147"/>
      <c r="D39" s="147"/>
      <c r="E39" s="119">
        <f>E38*100/Liste!D34</f>
        <v>17.355371900826444</v>
      </c>
      <c r="F39" s="119">
        <f>F38*100/Liste!D34</f>
        <v>18.181818181818183</v>
      </c>
      <c r="G39" s="119">
        <f>G38*100/Liste!D34</f>
        <v>18.181818181818183</v>
      </c>
      <c r="H39" s="119">
        <f>H38*100/Liste!D34</f>
        <v>18.181818181818183</v>
      </c>
      <c r="I39" s="120">
        <f>I38*100/Liste!D34</f>
        <v>18.181818181818183</v>
      </c>
      <c r="J39" s="121">
        <f>J38*100/Liste!D34</f>
        <v>18.181818181818183</v>
      </c>
      <c r="K39" s="119">
        <f>K38*100/Liste!D34</f>
        <v>18.181818181818183</v>
      </c>
      <c r="L39" s="119">
        <f>L38*100/Liste!D34</f>
        <v>18.181818181818183</v>
      </c>
      <c r="M39" s="119">
        <f>M38*100/Liste!D34</f>
        <v>18.181818181818183</v>
      </c>
      <c r="N39" s="122">
        <f>N38*100/Liste!D34</f>
        <v>18.181818181818183</v>
      </c>
      <c r="O39" s="123">
        <f>O38*100/Liste!D34</f>
        <v>18.181818181818183</v>
      </c>
      <c r="P39" s="119">
        <f>P38*100/Liste!D34</f>
        <v>9.0909090909090917</v>
      </c>
      <c r="Q39" s="119">
        <f>Q38*100/Liste!D34</f>
        <v>9.0909090909090917</v>
      </c>
      <c r="R39" s="119">
        <f>R38*100/Liste!D34</f>
        <v>9.0909090909090917</v>
      </c>
      <c r="S39" s="120">
        <f>S38*100/Liste!D34</f>
        <v>9.0909090909090917</v>
      </c>
      <c r="T39" s="124">
        <f>T38*100/Liste!D34</f>
        <v>90.909090909090907</v>
      </c>
      <c r="U39" s="123">
        <f>U38*100/Liste!D34</f>
        <v>45.454545454545453</v>
      </c>
      <c r="V39" s="119">
        <f>V38*100/Liste!D34</f>
        <v>45.454545454545453</v>
      </c>
      <c r="W39" s="119">
        <f>W38*100/Liste!D34</f>
        <v>45.454545454545453</v>
      </c>
      <c r="X39" s="119">
        <f>X38*100/Liste!D34</f>
        <v>45.454545454545453</v>
      </c>
      <c r="Y39" s="119">
        <f>Y38*100/Liste!D34</f>
        <v>45.454545454545453</v>
      </c>
      <c r="Z39" s="119">
        <f>Z38*100/Liste!D34</f>
        <v>45.454545454545453</v>
      </c>
      <c r="AA39" s="119">
        <f>AA38*100/Liste!D34</f>
        <v>45.454545454545453</v>
      </c>
      <c r="AB39" s="119">
        <f>AB38*100/Liste!D34</f>
        <v>45.454545454545453</v>
      </c>
      <c r="AC39" s="119">
        <f>AC38*100/Liste!D34</f>
        <v>45.454545454545453</v>
      </c>
      <c r="AD39" s="119">
        <f>AD38*100/Liste!D34</f>
        <v>45.454545454545453</v>
      </c>
      <c r="AE39" s="119">
        <f>AE38*100/Liste!D34</f>
        <v>45.454545454545453</v>
      </c>
      <c r="AF39" s="119">
        <f>AF38*100/Liste!D34</f>
        <v>45.454545454545453</v>
      </c>
      <c r="AG39" s="125">
        <f>AG38*100/Liste!D34</f>
        <v>95.041322314049594</v>
      </c>
    </row>
    <row r="48" spans="2:33" x14ac:dyDescent="0.25">
      <c r="N48" s="8" t="s">
        <v>143</v>
      </c>
    </row>
  </sheetData>
  <mergeCells count="15">
    <mergeCell ref="B39:D39"/>
    <mergeCell ref="B38:D38"/>
    <mergeCell ref="E2:AG2"/>
    <mergeCell ref="E3:AG3"/>
    <mergeCell ref="E4:AG4"/>
    <mergeCell ref="B2:D2"/>
    <mergeCell ref="B3:D3"/>
    <mergeCell ref="B4:D4"/>
    <mergeCell ref="B5:D5"/>
    <mergeCell ref="E5:AF5"/>
    <mergeCell ref="B6:D6"/>
    <mergeCell ref="E6:I6"/>
    <mergeCell ref="J6:N6"/>
    <mergeCell ref="O6:S6"/>
    <mergeCell ref="U6:AF6"/>
  </mergeCells>
  <pageMargins left="0.7" right="0.7" top="0.75" bottom="0.75" header="0.3" footer="0.3"/>
  <pageSetup paperSize="9" scale="77" orientation="portrait" r:id="rId1"/>
  <ignoredErrors>
    <ignoredError sqref="G38:AF38 E38:F3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37"/>
  <sheetViews>
    <sheetView view="pageBreakPreview" zoomScaleNormal="100" zoomScaleSheetLayoutView="100" workbookViewId="0">
      <selection activeCell="V49" sqref="V49"/>
    </sheetView>
  </sheetViews>
  <sheetFormatPr defaultRowHeight="12.75" x14ac:dyDescent="0.2"/>
  <cols>
    <col min="1" max="1" width="9.140625" style="5"/>
    <col min="2" max="2" width="3" style="5" bestFit="1" customWidth="1"/>
    <col min="3" max="3" width="4.140625" style="5" bestFit="1" customWidth="1"/>
    <col min="4" max="4" width="23.140625" style="5" bestFit="1" customWidth="1"/>
    <col min="5" max="19" width="2" style="5" bestFit="1" customWidth="1"/>
    <col min="20" max="20" width="2.28515625" style="5" bestFit="1" customWidth="1"/>
    <col min="21" max="29" width="2" style="5" bestFit="1" customWidth="1"/>
    <col min="30" max="32" width="3" style="5" bestFit="1" customWidth="1"/>
    <col min="33" max="16384" width="9.140625" style="5"/>
  </cols>
  <sheetData>
    <row r="1" spans="2:32" ht="13.5" thickBot="1" x14ac:dyDescent="0.25"/>
    <row r="2" spans="2:32" ht="18" x14ac:dyDescent="0.25">
      <c r="B2" s="167" t="s">
        <v>65</v>
      </c>
      <c r="C2" s="168"/>
      <c r="D2" s="169"/>
      <c r="E2" s="170" t="str">
        <f>GİRİŞ!I12</f>
        <v>4/A</v>
      </c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2"/>
    </row>
    <row r="3" spans="2:32" ht="15.75" x14ac:dyDescent="0.25">
      <c r="B3" s="185" t="str">
        <f>GİRİŞ!D3</f>
        <v>2009-2010</v>
      </c>
      <c r="C3" s="186"/>
      <c r="D3" s="186"/>
      <c r="E3" s="179" t="str">
        <f>GİRİŞ!D7</f>
        <v>Din Kültürü ve Ahlak Bilgisi</v>
      </c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80"/>
    </row>
    <row r="4" spans="2:32" ht="15.75" x14ac:dyDescent="0.25">
      <c r="B4" s="185" t="str">
        <f>GİRİŞ!D4</f>
        <v>Karacaören İlköğretim Okulu</v>
      </c>
      <c r="C4" s="186"/>
      <c r="D4" s="186"/>
      <c r="E4" s="179" t="s">
        <v>46</v>
      </c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80"/>
    </row>
    <row r="5" spans="2:32" ht="12.75" customHeight="1" x14ac:dyDescent="0.2">
      <c r="B5" s="173" t="s">
        <v>50</v>
      </c>
      <c r="C5" s="174"/>
      <c r="D5" s="175"/>
      <c r="E5" s="183" t="s">
        <v>34</v>
      </c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4"/>
    </row>
    <row r="6" spans="2:32" ht="12.75" customHeight="1" x14ac:dyDescent="0.2">
      <c r="B6" s="176" t="s">
        <v>52</v>
      </c>
      <c r="C6" s="177"/>
      <c r="D6" s="178"/>
      <c r="E6" s="181" t="s">
        <v>29</v>
      </c>
      <c r="F6" s="181"/>
      <c r="G6" s="181"/>
      <c r="H6" s="181"/>
      <c r="I6" s="181"/>
      <c r="J6" s="181" t="s">
        <v>30</v>
      </c>
      <c r="K6" s="181"/>
      <c r="L6" s="181"/>
      <c r="M6" s="181"/>
      <c r="N6" s="181"/>
      <c r="O6" s="181" t="s">
        <v>31</v>
      </c>
      <c r="P6" s="181"/>
      <c r="Q6" s="181"/>
      <c r="R6" s="181"/>
      <c r="S6" s="181"/>
      <c r="T6" s="28" t="s">
        <v>32</v>
      </c>
      <c r="U6" s="181" t="s">
        <v>33</v>
      </c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2"/>
    </row>
    <row r="7" spans="2:32" x14ac:dyDescent="0.2">
      <c r="B7" s="31" t="s">
        <v>63</v>
      </c>
      <c r="C7" s="29" t="s">
        <v>28</v>
      </c>
      <c r="D7" s="29" t="s">
        <v>0</v>
      </c>
      <c r="E7" s="29">
        <v>1</v>
      </c>
      <c r="F7" s="29">
        <v>2</v>
      </c>
      <c r="G7" s="29">
        <v>3</v>
      </c>
      <c r="H7" s="29">
        <v>4</v>
      </c>
      <c r="I7" s="29">
        <v>5</v>
      </c>
      <c r="J7" s="29">
        <v>1</v>
      </c>
      <c r="K7" s="29">
        <v>2</v>
      </c>
      <c r="L7" s="29">
        <v>3</v>
      </c>
      <c r="M7" s="29">
        <v>4</v>
      </c>
      <c r="N7" s="29">
        <v>5</v>
      </c>
      <c r="O7" s="29">
        <v>1</v>
      </c>
      <c r="P7" s="29">
        <v>2</v>
      </c>
      <c r="Q7" s="29">
        <v>3</v>
      </c>
      <c r="R7" s="29">
        <v>4</v>
      </c>
      <c r="S7" s="29">
        <v>5</v>
      </c>
      <c r="T7" s="29"/>
      <c r="U7" s="29">
        <v>1</v>
      </c>
      <c r="V7" s="29">
        <v>2</v>
      </c>
      <c r="W7" s="29">
        <v>3</v>
      </c>
      <c r="X7" s="29">
        <v>4</v>
      </c>
      <c r="Y7" s="29">
        <v>5</v>
      </c>
      <c r="Z7" s="29">
        <v>6</v>
      </c>
      <c r="AA7" s="29">
        <v>7</v>
      </c>
      <c r="AB7" s="29">
        <v>8</v>
      </c>
      <c r="AC7" s="29">
        <v>9</v>
      </c>
      <c r="AD7" s="29">
        <v>10</v>
      </c>
      <c r="AE7" s="29">
        <v>11</v>
      </c>
      <c r="AF7" s="30">
        <v>12</v>
      </c>
    </row>
    <row r="8" spans="2:32" x14ac:dyDescent="0.2">
      <c r="B8" s="32">
        <v>1</v>
      </c>
      <c r="C8" s="35">
        <v>3</v>
      </c>
      <c r="D8" s="38" t="s">
        <v>1</v>
      </c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1"/>
    </row>
    <row r="9" spans="2:32" x14ac:dyDescent="0.2">
      <c r="B9" s="33">
        <v>2</v>
      </c>
      <c r="C9" s="36">
        <v>4</v>
      </c>
      <c r="D9" s="27" t="s">
        <v>2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3"/>
    </row>
    <row r="10" spans="2:32" x14ac:dyDescent="0.2">
      <c r="B10" s="33">
        <v>3</v>
      </c>
      <c r="C10" s="36">
        <v>6</v>
      </c>
      <c r="D10" s="27" t="s">
        <v>3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3"/>
    </row>
    <row r="11" spans="2:32" x14ac:dyDescent="0.2">
      <c r="B11" s="33">
        <v>4</v>
      </c>
      <c r="C11" s="36">
        <v>9</v>
      </c>
      <c r="D11" s="27" t="s">
        <v>4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3"/>
    </row>
    <row r="12" spans="2:32" x14ac:dyDescent="0.2">
      <c r="B12" s="33">
        <v>5</v>
      </c>
      <c r="C12" s="36">
        <v>10</v>
      </c>
      <c r="D12" s="27" t="s">
        <v>5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3"/>
    </row>
    <row r="13" spans="2:32" x14ac:dyDescent="0.2">
      <c r="B13" s="33">
        <v>6</v>
      </c>
      <c r="C13" s="36">
        <v>38</v>
      </c>
      <c r="D13" s="27" t="s">
        <v>6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3"/>
    </row>
    <row r="14" spans="2:32" x14ac:dyDescent="0.2">
      <c r="B14" s="33">
        <v>7</v>
      </c>
      <c r="C14" s="36">
        <v>49</v>
      </c>
      <c r="D14" s="27" t="s">
        <v>7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3"/>
    </row>
    <row r="15" spans="2:32" x14ac:dyDescent="0.2">
      <c r="B15" s="33">
        <v>8</v>
      </c>
      <c r="C15" s="36">
        <v>73</v>
      </c>
      <c r="D15" s="27" t="s">
        <v>8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3"/>
    </row>
    <row r="16" spans="2:32" x14ac:dyDescent="0.2">
      <c r="B16" s="33">
        <v>9</v>
      </c>
      <c r="C16" s="36">
        <v>99</v>
      </c>
      <c r="D16" s="27" t="s">
        <v>9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3"/>
    </row>
    <row r="17" spans="2:32" x14ac:dyDescent="0.2">
      <c r="B17" s="33">
        <v>10</v>
      </c>
      <c r="C17" s="36">
        <v>109</v>
      </c>
      <c r="D17" s="27" t="s">
        <v>10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3"/>
    </row>
    <row r="18" spans="2:32" x14ac:dyDescent="0.2">
      <c r="B18" s="33">
        <v>11</v>
      </c>
      <c r="C18" s="36">
        <v>110</v>
      </c>
      <c r="D18" s="27" t="s">
        <v>11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3"/>
    </row>
    <row r="19" spans="2:32" x14ac:dyDescent="0.2">
      <c r="B19" s="33">
        <v>12</v>
      </c>
      <c r="C19" s="36">
        <v>111</v>
      </c>
      <c r="D19" s="27" t="s">
        <v>12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3"/>
    </row>
    <row r="20" spans="2:32" x14ac:dyDescent="0.2">
      <c r="B20" s="33">
        <v>13</v>
      </c>
      <c r="C20" s="36">
        <v>113</v>
      </c>
      <c r="D20" s="27" t="s">
        <v>13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3"/>
    </row>
    <row r="21" spans="2:32" x14ac:dyDescent="0.2">
      <c r="B21" s="33">
        <v>14</v>
      </c>
      <c r="C21" s="36">
        <v>115</v>
      </c>
      <c r="D21" s="27" t="s">
        <v>14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3"/>
    </row>
    <row r="22" spans="2:32" x14ac:dyDescent="0.2">
      <c r="B22" s="33">
        <v>15</v>
      </c>
      <c r="C22" s="36">
        <v>117</v>
      </c>
      <c r="D22" s="27" t="s">
        <v>15</v>
      </c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3"/>
    </row>
    <row r="23" spans="2:32" x14ac:dyDescent="0.2">
      <c r="B23" s="33">
        <v>16</v>
      </c>
      <c r="C23" s="36">
        <v>119</v>
      </c>
      <c r="D23" s="27" t="s">
        <v>16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3"/>
    </row>
    <row r="24" spans="2:32" x14ac:dyDescent="0.2">
      <c r="B24" s="33">
        <v>17</v>
      </c>
      <c r="C24" s="36">
        <v>121</v>
      </c>
      <c r="D24" s="27" t="s">
        <v>17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3"/>
    </row>
    <row r="25" spans="2:32" x14ac:dyDescent="0.2">
      <c r="B25" s="33">
        <v>18</v>
      </c>
      <c r="C25" s="36">
        <v>122</v>
      </c>
      <c r="D25" s="27" t="s">
        <v>18</v>
      </c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3"/>
    </row>
    <row r="26" spans="2:32" x14ac:dyDescent="0.2">
      <c r="B26" s="33">
        <v>19</v>
      </c>
      <c r="C26" s="36">
        <v>123</v>
      </c>
      <c r="D26" s="27" t="s">
        <v>19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3"/>
    </row>
    <row r="27" spans="2:32" x14ac:dyDescent="0.2">
      <c r="B27" s="33">
        <v>20</v>
      </c>
      <c r="C27" s="36">
        <v>126</v>
      </c>
      <c r="D27" s="27" t="s">
        <v>20</v>
      </c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3"/>
    </row>
    <row r="28" spans="2:32" x14ac:dyDescent="0.2">
      <c r="B28" s="33">
        <v>21</v>
      </c>
      <c r="C28" s="36">
        <v>133</v>
      </c>
      <c r="D28" s="27" t="s">
        <v>21</v>
      </c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3"/>
    </row>
    <row r="29" spans="2:32" x14ac:dyDescent="0.2">
      <c r="B29" s="33">
        <v>22</v>
      </c>
      <c r="C29" s="36">
        <v>141</v>
      </c>
      <c r="D29" s="27" t="s">
        <v>22</v>
      </c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3"/>
    </row>
    <row r="30" spans="2:32" x14ac:dyDescent="0.2">
      <c r="B30" s="33">
        <v>23</v>
      </c>
      <c r="C30" s="36">
        <v>142</v>
      </c>
      <c r="D30" s="27" t="s">
        <v>23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3"/>
    </row>
    <row r="31" spans="2:32" x14ac:dyDescent="0.2">
      <c r="B31" s="33">
        <v>24</v>
      </c>
      <c r="C31" s="36">
        <v>143</v>
      </c>
      <c r="D31" s="27" t="s">
        <v>24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3"/>
    </row>
    <row r="32" spans="2:32" x14ac:dyDescent="0.2">
      <c r="B32" s="33">
        <v>25</v>
      </c>
      <c r="C32" s="36">
        <v>144</v>
      </c>
      <c r="D32" s="27" t="s">
        <v>25</v>
      </c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3"/>
    </row>
    <row r="33" spans="2:32" x14ac:dyDescent="0.2">
      <c r="B33" s="33">
        <v>26</v>
      </c>
      <c r="C33" s="36">
        <v>146</v>
      </c>
      <c r="D33" s="27" t="s">
        <v>26</v>
      </c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3"/>
    </row>
    <row r="34" spans="2:32" x14ac:dyDescent="0.2">
      <c r="B34" s="33">
        <v>27</v>
      </c>
      <c r="C34" s="36">
        <v>148</v>
      </c>
      <c r="D34" s="27" t="s">
        <v>27</v>
      </c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3"/>
    </row>
    <row r="35" spans="2:32" x14ac:dyDescent="0.2">
      <c r="B35" s="33">
        <v>28</v>
      </c>
      <c r="C35" s="36"/>
      <c r="D35" s="27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3"/>
    </row>
    <row r="36" spans="2:32" x14ac:dyDescent="0.2">
      <c r="B36" s="33">
        <v>29</v>
      </c>
      <c r="C36" s="36"/>
      <c r="D36" s="27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3"/>
    </row>
    <row r="37" spans="2:32" ht="13.5" thickBot="1" x14ac:dyDescent="0.25">
      <c r="B37" s="34">
        <v>30</v>
      </c>
      <c r="C37" s="37"/>
      <c r="D37" s="39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5"/>
    </row>
  </sheetData>
  <mergeCells count="13">
    <mergeCell ref="B2:D2"/>
    <mergeCell ref="E2:AF2"/>
    <mergeCell ref="B5:D5"/>
    <mergeCell ref="B6:D6"/>
    <mergeCell ref="E4:AF4"/>
    <mergeCell ref="E3:AF3"/>
    <mergeCell ref="E6:I6"/>
    <mergeCell ref="J6:N6"/>
    <mergeCell ref="O6:S6"/>
    <mergeCell ref="U6:AF6"/>
    <mergeCell ref="E5:AF5"/>
    <mergeCell ref="B3:D3"/>
    <mergeCell ref="B4:D4"/>
  </mergeCells>
  <pageMargins left="0.7" right="0.7" top="0.75" bottom="0.75" header="0.3" footer="0.3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49" sqref="V49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49" sqref="V49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49" sqref="V49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49" sqref="V49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1" sqref="K21"/>
    </sheetView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5" sqref="K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32</vt:i4>
      </vt:variant>
      <vt:variant>
        <vt:lpstr>Adlandırılmış Aralıklar</vt:lpstr>
      </vt:variant>
      <vt:variant>
        <vt:i4>4</vt:i4>
      </vt:variant>
    </vt:vector>
  </HeadingPairs>
  <TitlesOfParts>
    <vt:vector size="36" baseType="lpstr">
      <vt:lpstr>GİRİŞ</vt:lpstr>
      <vt:lpstr>Liste</vt:lpstr>
      <vt:lpstr>4.1.1</vt:lpstr>
      <vt:lpstr>4.1.2</vt:lpstr>
      <vt:lpstr>4.1.3</vt:lpstr>
      <vt:lpstr>4.2.1</vt:lpstr>
      <vt:lpstr>4.2.2</vt:lpstr>
      <vt:lpstr>4.2.3</vt:lpstr>
      <vt:lpstr>5.1.1</vt:lpstr>
      <vt:lpstr>5.1.2</vt:lpstr>
      <vt:lpstr>5.1.3</vt:lpstr>
      <vt:lpstr>5.2.1</vt:lpstr>
      <vt:lpstr>5.2.2</vt:lpstr>
      <vt:lpstr>5.2.3</vt:lpstr>
      <vt:lpstr>6.1.1</vt:lpstr>
      <vt:lpstr>6.1.2</vt:lpstr>
      <vt:lpstr>6.1.3</vt:lpstr>
      <vt:lpstr>6.2.1</vt:lpstr>
      <vt:lpstr>6.2.2</vt:lpstr>
      <vt:lpstr>6.2.3</vt:lpstr>
      <vt:lpstr>7.1.1</vt:lpstr>
      <vt:lpstr>7.1.2</vt:lpstr>
      <vt:lpstr>7.1.3</vt:lpstr>
      <vt:lpstr>7.2.1</vt:lpstr>
      <vt:lpstr>7.2.2</vt:lpstr>
      <vt:lpstr>7.2.3</vt:lpstr>
      <vt:lpstr>8.1.1</vt:lpstr>
      <vt:lpstr>8.1.2</vt:lpstr>
      <vt:lpstr>8.1.3</vt:lpstr>
      <vt:lpstr>8.2.1</vt:lpstr>
      <vt:lpstr>8.2.2</vt:lpstr>
      <vt:lpstr>8.2.3</vt:lpstr>
      <vt:lpstr>'4.1.1'!Yazdırma_Alanı</vt:lpstr>
      <vt:lpstr>'4.1.2'!Yazdırma_Alanı</vt:lpstr>
      <vt:lpstr>GİRİŞ!Yazdırma_Alanı</vt:lpstr>
      <vt:lpstr>Liste!Yazdırma_Alanı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2015-10-03T10:04:38Z</dcterms:modified>
</cp:coreProperties>
</file>